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D:\AGENCIA DESARROLLO RURAL\POAS A DICIEMBRE 2025\POAS ASTRID 2026\POAS ACTUALIZADOS A MARZO POR CARLOS ZONAL\"/>
    </mc:Choice>
  </mc:AlternateContent>
  <bookViews>
    <workbookView showHorizontalScroll="0" showVerticalScroll="0" showSheetTabs="0" xWindow="0" yWindow="0" windowWidth="20490" windowHeight="7665"/>
  </bookViews>
  <sheets>
    <sheet name="POA E.D" sheetId="3" r:id="rId1"/>
  </sheets>
  <definedNames>
    <definedName name="_xlnm.Print_Area" localSheetId="0">'POA E.D'!$B$12:$AR$26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117" i="3" l="1"/>
  <c r="AP100" i="3" l="1"/>
  <c r="AP102" i="3" s="1"/>
  <c r="AP104" i="3" s="1"/>
  <c r="AP106" i="3" s="1"/>
  <c r="J104" i="3"/>
  <c r="J106" i="3" s="1"/>
  <c r="I104" i="3"/>
  <c r="I106" i="3" s="1"/>
  <c r="J100" i="3"/>
  <c r="I100" i="3"/>
  <c r="AJ111" i="3"/>
  <c r="AK110" i="3" s="1"/>
  <c r="AL110" i="3"/>
  <c r="AJ110" i="3"/>
  <c r="AI110" i="3"/>
  <c r="AG110" i="3"/>
  <c r="AE110" i="3"/>
  <c r="AC110" i="3"/>
  <c r="AA110" i="3"/>
  <c r="Y110" i="3"/>
  <c r="W110" i="3"/>
  <c r="U110" i="3"/>
  <c r="S110" i="3"/>
  <c r="Q110" i="3"/>
  <c r="O110" i="3"/>
  <c r="M110" i="3"/>
  <c r="H110" i="3"/>
  <c r="AJ101" i="3"/>
  <c r="AL100" i="3"/>
  <c r="AJ100" i="3"/>
  <c r="AI100" i="3"/>
  <c r="AG100" i="3"/>
  <c r="AE100" i="3"/>
  <c r="AC100" i="3"/>
  <c r="AA100" i="3"/>
  <c r="Y100" i="3"/>
  <c r="W100" i="3"/>
  <c r="U100" i="3"/>
  <c r="S100" i="3"/>
  <c r="Q100" i="3"/>
  <c r="O100" i="3"/>
  <c r="M100" i="3"/>
  <c r="H100" i="3"/>
  <c r="AJ99" i="3"/>
  <c r="AL98" i="3"/>
  <c r="AJ98" i="3"/>
  <c r="AI98" i="3"/>
  <c r="AG98" i="3"/>
  <c r="AE98" i="3"/>
  <c r="AC98" i="3"/>
  <c r="AA98" i="3"/>
  <c r="Y98" i="3"/>
  <c r="W98" i="3"/>
  <c r="U98" i="3"/>
  <c r="S98" i="3"/>
  <c r="Q98" i="3"/>
  <c r="O98" i="3"/>
  <c r="M98" i="3"/>
  <c r="H98" i="3"/>
  <c r="AJ103" i="3"/>
  <c r="AL102" i="3"/>
  <c r="AJ102" i="3"/>
  <c r="AI102" i="3"/>
  <c r="AG102" i="3"/>
  <c r="AE102" i="3"/>
  <c r="AC102" i="3"/>
  <c r="AA102" i="3"/>
  <c r="Y102" i="3"/>
  <c r="W102" i="3"/>
  <c r="U102" i="3"/>
  <c r="S102" i="3"/>
  <c r="Q102" i="3"/>
  <c r="O102" i="3"/>
  <c r="M102" i="3"/>
  <c r="H102" i="3"/>
  <c r="AJ95" i="3"/>
  <c r="AL94" i="3"/>
  <c r="AJ94" i="3"/>
  <c r="AI94" i="3"/>
  <c r="AG94" i="3"/>
  <c r="AE94" i="3"/>
  <c r="AC94" i="3"/>
  <c r="AA94" i="3"/>
  <c r="Y94" i="3"/>
  <c r="W94" i="3"/>
  <c r="U94" i="3"/>
  <c r="S94" i="3"/>
  <c r="Q94" i="3"/>
  <c r="O94" i="3"/>
  <c r="M94" i="3"/>
  <c r="H94" i="3"/>
  <c r="AJ93" i="3"/>
  <c r="AL92" i="3"/>
  <c r="AJ92" i="3"/>
  <c r="AI92" i="3"/>
  <c r="AG92" i="3"/>
  <c r="AE92" i="3"/>
  <c r="AC92" i="3"/>
  <c r="AA92" i="3"/>
  <c r="Y92" i="3"/>
  <c r="W92" i="3"/>
  <c r="U92" i="3"/>
  <c r="S92" i="3"/>
  <c r="Q92" i="3"/>
  <c r="O92" i="3"/>
  <c r="M92" i="3"/>
  <c r="H92" i="3"/>
  <c r="AJ76" i="3"/>
  <c r="AK75" i="3" s="1"/>
  <c r="AL75" i="3"/>
  <c r="AJ75" i="3"/>
  <c r="AI75" i="3"/>
  <c r="AG75" i="3"/>
  <c r="AE75" i="3"/>
  <c r="AC75" i="3"/>
  <c r="AA75" i="3"/>
  <c r="Y75" i="3"/>
  <c r="W75" i="3"/>
  <c r="U75" i="3"/>
  <c r="S75" i="3"/>
  <c r="Q75" i="3"/>
  <c r="O75" i="3"/>
  <c r="M75" i="3"/>
  <c r="H75" i="3"/>
  <c r="AJ74" i="3"/>
  <c r="AK73" i="3" s="1"/>
  <c r="AL73" i="3"/>
  <c r="AJ73" i="3"/>
  <c r="AI73" i="3"/>
  <c r="AG73" i="3"/>
  <c r="AE73" i="3"/>
  <c r="AC73" i="3"/>
  <c r="AA73" i="3"/>
  <c r="Y73" i="3"/>
  <c r="W73" i="3"/>
  <c r="U73" i="3"/>
  <c r="S73" i="3"/>
  <c r="Q73" i="3"/>
  <c r="O73" i="3"/>
  <c r="M73" i="3"/>
  <c r="H73" i="3"/>
  <c r="AJ70" i="3"/>
  <c r="AL69" i="3"/>
  <c r="AJ69" i="3"/>
  <c r="AI69" i="3"/>
  <c r="AG69" i="3"/>
  <c r="AE69" i="3"/>
  <c r="AC69" i="3"/>
  <c r="AA69" i="3"/>
  <c r="Y69" i="3"/>
  <c r="W69" i="3"/>
  <c r="U69" i="3"/>
  <c r="S69" i="3"/>
  <c r="Q69" i="3"/>
  <c r="O69" i="3"/>
  <c r="M69" i="3"/>
  <c r="H69" i="3"/>
  <c r="AJ68" i="3"/>
  <c r="AL67" i="3"/>
  <c r="AJ67" i="3"/>
  <c r="AI67" i="3"/>
  <c r="AG67" i="3"/>
  <c r="AE67" i="3"/>
  <c r="AC67" i="3"/>
  <c r="AA67" i="3"/>
  <c r="Y67" i="3"/>
  <c r="W67" i="3"/>
  <c r="U67" i="3"/>
  <c r="S67" i="3"/>
  <c r="Q67" i="3"/>
  <c r="O67" i="3"/>
  <c r="M67" i="3"/>
  <c r="H67" i="3"/>
  <c r="AJ66" i="3"/>
  <c r="AL65" i="3"/>
  <c r="AJ65" i="3"/>
  <c r="AI65" i="3"/>
  <c r="AG65" i="3"/>
  <c r="AE65" i="3"/>
  <c r="AC65" i="3"/>
  <c r="AA65" i="3"/>
  <c r="Y65" i="3"/>
  <c r="W65" i="3"/>
  <c r="U65" i="3"/>
  <c r="S65" i="3"/>
  <c r="Q65" i="3"/>
  <c r="O65" i="3"/>
  <c r="M65" i="3"/>
  <c r="H65" i="3"/>
  <c r="AJ56" i="3"/>
  <c r="AL55" i="3"/>
  <c r="AJ55" i="3"/>
  <c r="AI55" i="3"/>
  <c r="AG55" i="3"/>
  <c r="AE55" i="3"/>
  <c r="AC55" i="3"/>
  <c r="AA55" i="3"/>
  <c r="Y55" i="3"/>
  <c r="W55" i="3"/>
  <c r="U55" i="3"/>
  <c r="S55" i="3"/>
  <c r="Q55" i="3"/>
  <c r="O55" i="3"/>
  <c r="M55" i="3"/>
  <c r="H55" i="3"/>
  <c r="AJ54" i="3"/>
  <c r="AL53" i="3"/>
  <c r="AJ53" i="3"/>
  <c r="AI53" i="3"/>
  <c r="AG53" i="3"/>
  <c r="AE53" i="3"/>
  <c r="AC53" i="3"/>
  <c r="AA53" i="3"/>
  <c r="Y53" i="3"/>
  <c r="W53" i="3"/>
  <c r="U53" i="3"/>
  <c r="S53" i="3"/>
  <c r="Q53" i="3"/>
  <c r="O53" i="3"/>
  <c r="M53" i="3"/>
  <c r="H53" i="3"/>
  <c r="AJ52" i="3"/>
  <c r="AL51" i="3"/>
  <c r="AJ51" i="3"/>
  <c r="AI51" i="3"/>
  <c r="AG51" i="3"/>
  <c r="AE51" i="3"/>
  <c r="AC51" i="3"/>
  <c r="AA51" i="3"/>
  <c r="Y51" i="3"/>
  <c r="W51" i="3"/>
  <c r="U51" i="3"/>
  <c r="S51" i="3"/>
  <c r="Q51" i="3"/>
  <c r="O51" i="3"/>
  <c r="M51" i="3"/>
  <c r="H51" i="3"/>
  <c r="AJ50" i="3"/>
  <c r="AL49" i="3"/>
  <c r="AJ49" i="3"/>
  <c r="AI49" i="3"/>
  <c r="AG49" i="3"/>
  <c r="AE49" i="3"/>
  <c r="AC49" i="3"/>
  <c r="AA49" i="3"/>
  <c r="Y49" i="3"/>
  <c r="W49" i="3"/>
  <c r="U49" i="3"/>
  <c r="S49" i="3"/>
  <c r="Q49" i="3"/>
  <c r="O49" i="3"/>
  <c r="M49" i="3"/>
  <c r="H49" i="3"/>
  <c r="AJ48" i="3"/>
  <c r="AL47" i="3"/>
  <c r="AJ47" i="3"/>
  <c r="AI47" i="3"/>
  <c r="AG47" i="3"/>
  <c r="AE47" i="3"/>
  <c r="AC47" i="3"/>
  <c r="AA47" i="3"/>
  <c r="Y47" i="3"/>
  <c r="W47" i="3"/>
  <c r="U47" i="3"/>
  <c r="S47" i="3"/>
  <c r="Q47" i="3"/>
  <c r="O47" i="3"/>
  <c r="M47" i="3"/>
  <c r="H47" i="3"/>
  <c r="AJ46" i="3"/>
  <c r="AL45" i="3"/>
  <c r="AJ45" i="3"/>
  <c r="AI45" i="3"/>
  <c r="AG45" i="3"/>
  <c r="AE45" i="3"/>
  <c r="AC45" i="3"/>
  <c r="AA45" i="3"/>
  <c r="Y45" i="3"/>
  <c r="W45" i="3"/>
  <c r="U45" i="3"/>
  <c r="S45" i="3"/>
  <c r="Q45" i="3"/>
  <c r="O45" i="3"/>
  <c r="M45" i="3"/>
  <c r="H45" i="3"/>
  <c r="AJ44" i="3"/>
  <c r="AL43" i="3"/>
  <c r="AJ43" i="3"/>
  <c r="AI43" i="3"/>
  <c r="AG43" i="3"/>
  <c r="AE43" i="3"/>
  <c r="AC43" i="3"/>
  <c r="AA43" i="3"/>
  <c r="Y43" i="3"/>
  <c r="W43" i="3"/>
  <c r="U43" i="3"/>
  <c r="S43" i="3"/>
  <c r="Q43" i="3"/>
  <c r="O43" i="3"/>
  <c r="M43" i="3"/>
  <c r="H43" i="3"/>
  <c r="AK102" i="3" l="1"/>
  <c r="AK98" i="3"/>
  <c r="AK100" i="3"/>
  <c r="AK65" i="3"/>
  <c r="AK67" i="3"/>
  <c r="AK94" i="3"/>
  <c r="AK69" i="3"/>
  <c r="AK92" i="3"/>
  <c r="AK43" i="3"/>
  <c r="AK47" i="3"/>
  <c r="AK49" i="3"/>
  <c r="AK51" i="3"/>
  <c r="AK53" i="3"/>
  <c r="AK55" i="3"/>
  <c r="AK45" i="3"/>
  <c r="Q31" i="3"/>
  <c r="AJ116" i="3"/>
  <c r="AL115" i="3"/>
  <c r="AJ115" i="3"/>
  <c r="AI115" i="3"/>
  <c r="AG115" i="3"/>
  <c r="AE115" i="3"/>
  <c r="AC115" i="3"/>
  <c r="AA115" i="3"/>
  <c r="Y115" i="3"/>
  <c r="W115" i="3"/>
  <c r="U115" i="3"/>
  <c r="S115" i="3"/>
  <c r="Q115" i="3"/>
  <c r="O115" i="3"/>
  <c r="M115" i="3"/>
  <c r="H115" i="3"/>
  <c r="AJ118" i="3"/>
  <c r="AL117" i="3"/>
  <c r="AJ117" i="3"/>
  <c r="AI117" i="3"/>
  <c r="AG117" i="3"/>
  <c r="AE117" i="3"/>
  <c r="AC117" i="3"/>
  <c r="AA117" i="3"/>
  <c r="Y117" i="3"/>
  <c r="W117" i="3"/>
  <c r="U117" i="3"/>
  <c r="S117" i="3"/>
  <c r="Q117" i="3"/>
  <c r="O117" i="3"/>
  <c r="M117" i="3"/>
  <c r="H117" i="3"/>
  <c r="AK117" i="3" l="1"/>
  <c r="AK115" i="3"/>
  <c r="AJ113" i="3"/>
  <c r="AK112" i="3" s="1"/>
  <c r="AL112" i="3"/>
  <c r="AJ112" i="3"/>
  <c r="AI112" i="3"/>
  <c r="AG112" i="3"/>
  <c r="AE112" i="3"/>
  <c r="AC112" i="3"/>
  <c r="AA112" i="3"/>
  <c r="Y112" i="3"/>
  <c r="W112" i="3"/>
  <c r="U112" i="3"/>
  <c r="S112" i="3"/>
  <c r="Q112" i="3"/>
  <c r="O112" i="3"/>
  <c r="M112" i="3"/>
  <c r="H112" i="3"/>
  <c r="AJ109" i="3"/>
  <c r="AK108" i="3" s="1"/>
  <c r="AL108" i="3"/>
  <c r="AJ108" i="3"/>
  <c r="AI108" i="3"/>
  <c r="AG108" i="3"/>
  <c r="AE108" i="3"/>
  <c r="AC108" i="3"/>
  <c r="AA108" i="3"/>
  <c r="Y108" i="3"/>
  <c r="W108" i="3"/>
  <c r="U108" i="3"/>
  <c r="S108" i="3"/>
  <c r="Q108" i="3"/>
  <c r="O108" i="3"/>
  <c r="M108" i="3"/>
  <c r="H108" i="3"/>
  <c r="AJ107" i="3"/>
  <c r="AL106" i="3"/>
  <c r="AJ106" i="3"/>
  <c r="AI106" i="3"/>
  <c r="AG106" i="3"/>
  <c r="AE106" i="3"/>
  <c r="AC106" i="3"/>
  <c r="AA106" i="3"/>
  <c r="Y106" i="3"/>
  <c r="W106" i="3"/>
  <c r="U106" i="3"/>
  <c r="S106" i="3"/>
  <c r="Q106" i="3"/>
  <c r="O106" i="3"/>
  <c r="M106" i="3"/>
  <c r="H106" i="3"/>
  <c r="AJ105" i="3"/>
  <c r="AL104" i="3"/>
  <c r="AJ104" i="3"/>
  <c r="AI104" i="3"/>
  <c r="AG104" i="3"/>
  <c r="AE104" i="3"/>
  <c r="AC104" i="3"/>
  <c r="AA104" i="3"/>
  <c r="Y104" i="3"/>
  <c r="W104" i="3"/>
  <c r="U104" i="3"/>
  <c r="S104" i="3"/>
  <c r="Q104" i="3"/>
  <c r="O104" i="3"/>
  <c r="M104" i="3"/>
  <c r="H104" i="3"/>
  <c r="AJ97" i="3"/>
  <c r="AL96" i="3"/>
  <c r="AJ96" i="3"/>
  <c r="AI96" i="3"/>
  <c r="AG96" i="3"/>
  <c r="AE96" i="3"/>
  <c r="AC96" i="3"/>
  <c r="AA96" i="3"/>
  <c r="Y96" i="3"/>
  <c r="W96" i="3"/>
  <c r="U96" i="3"/>
  <c r="S96" i="3"/>
  <c r="Q96" i="3"/>
  <c r="O96" i="3"/>
  <c r="M96" i="3"/>
  <c r="H96" i="3"/>
  <c r="AJ58" i="3"/>
  <c r="AL57" i="3"/>
  <c r="AJ57" i="3"/>
  <c r="AI57" i="3"/>
  <c r="AG57" i="3"/>
  <c r="AE57" i="3"/>
  <c r="AC57" i="3"/>
  <c r="AA57" i="3"/>
  <c r="Y57" i="3"/>
  <c r="W57" i="3"/>
  <c r="U57" i="3"/>
  <c r="S57" i="3"/>
  <c r="Q57" i="3"/>
  <c r="O57" i="3"/>
  <c r="M57" i="3"/>
  <c r="H57" i="3"/>
  <c r="AJ42" i="3"/>
  <c r="AL41" i="3"/>
  <c r="AJ41" i="3"/>
  <c r="AI41" i="3"/>
  <c r="AG41" i="3"/>
  <c r="AE41" i="3"/>
  <c r="AC41" i="3"/>
  <c r="AA41" i="3"/>
  <c r="Y41" i="3"/>
  <c r="W41" i="3"/>
  <c r="U41" i="3"/>
  <c r="S41" i="3"/>
  <c r="Q41" i="3"/>
  <c r="O41" i="3"/>
  <c r="M41" i="3"/>
  <c r="H41" i="3"/>
  <c r="AJ72" i="3"/>
  <c r="AK71" i="3" s="1"/>
  <c r="AL71" i="3"/>
  <c r="AJ71" i="3"/>
  <c r="AI71" i="3"/>
  <c r="AG71" i="3"/>
  <c r="AE71" i="3"/>
  <c r="AC71" i="3"/>
  <c r="AA71" i="3"/>
  <c r="Y71" i="3"/>
  <c r="W71" i="3"/>
  <c r="U71" i="3"/>
  <c r="S71" i="3"/>
  <c r="Q71" i="3"/>
  <c r="O71" i="3"/>
  <c r="M71" i="3"/>
  <c r="H71" i="3"/>
  <c r="AJ64" i="3"/>
  <c r="AL63" i="3"/>
  <c r="AJ63" i="3"/>
  <c r="AI63" i="3"/>
  <c r="AG63" i="3"/>
  <c r="AE63" i="3"/>
  <c r="AC63" i="3"/>
  <c r="AA63" i="3"/>
  <c r="Y63" i="3"/>
  <c r="W63" i="3"/>
  <c r="U63" i="3"/>
  <c r="S63" i="3"/>
  <c r="Q63" i="3"/>
  <c r="O63" i="3"/>
  <c r="M63" i="3"/>
  <c r="H63" i="3"/>
  <c r="AJ62" i="3"/>
  <c r="AL61" i="3"/>
  <c r="AJ61" i="3"/>
  <c r="AI61" i="3"/>
  <c r="AG61" i="3"/>
  <c r="AE61" i="3"/>
  <c r="AC61" i="3"/>
  <c r="AA61" i="3"/>
  <c r="Y61" i="3"/>
  <c r="W61" i="3"/>
  <c r="U61" i="3"/>
  <c r="S61" i="3"/>
  <c r="Q61" i="3"/>
  <c r="O61" i="3"/>
  <c r="M61" i="3"/>
  <c r="H61" i="3"/>
  <c r="AJ60" i="3"/>
  <c r="AL59" i="3"/>
  <c r="AJ59" i="3"/>
  <c r="AI59" i="3"/>
  <c r="AG59" i="3"/>
  <c r="AE59" i="3"/>
  <c r="AC59" i="3"/>
  <c r="AA59" i="3"/>
  <c r="Y59" i="3"/>
  <c r="W59" i="3"/>
  <c r="U59" i="3"/>
  <c r="S59" i="3"/>
  <c r="Q59" i="3"/>
  <c r="O59" i="3"/>
  <c r="M59" i="3"/>
  <c r="H59" i="3"/>
  <c r="AJ80" i="3"/>
  <c r="AK79" i="3" s="1"/>
  <c r="AL79" i="3"/>
  <c r="AJ79" i="3"/>
  <c r="AI79" i="3"/>
  <c r="AG79" i="3"/>
  <c r="AE79" i="3"/>
  <c r="AC79" i="3"/>
  <c r="AA79" i="3"/>
  <c r="Y79" i="3"/>
  <c r="W79" i="3"/>
  <c r="U79" i="3"/>
  <c r="S79" i="3"/>
  <c r="Q79" i="3"/>
  <c r="O79" i="3"/>
  <c r="M79" i="3"/>
  <c r="H79" i="3"/>
  <c r="AJ78" i="3"/>
  <c r="AK77" i="3" s="1"/>
  <c r="AL77" i="3"/>
  <c r="AJ77" i="3"/>
  <c r="AI77" i="3"/>
  <c r="AG77" i="3"/>
  <c r="AE77" i="3"/>
  <c r="AC77" i="3"/>
  <c r="AA77" i="3"/>
  <c r="Y77" i="3"/>
  <c r="W77" i="3"/>
  <c r="U77" i="3"/>
  <c r="S77" i="3"/>
  <c r="Q77" i="3"/>
  <c r="O77" i="3"/>
  <c r="M77" i="3"/>
  <c r="H77" i="3"/>
  <c r="AJ82" i="3"/>
  <c r="AK81" i="3" s="1"/>
  <c r="AL81" i="3"/>
  <c r="AJ81" i="3"/>
  <c r="AI81" i="3"/>
  <c r="AG81" i="3"/>
  <c r="AE81" i="3"/>
  <c r="AC81" i="3"/>
  <c r="AA81" i="3"/>
  <c r="Y81" i="3"/>
  <c r="W81" i="3"/>
  <c r="U81" i="3"/>
  <c r="S81" i="3"/>
  <c r="Q81" i="3"/>
  <c r="O81" i="3"/>
  <c r="M81" i="3"/>
  <c r="H81" i="3"/>
  <c r="AK104" i="3" l="1"/>
  <c r="AK106" i="3"/>
  <c r="AK96" i="3"/>
  <c r="AK59" i="3"/>
  <c r="AK61" i="3"/>
  <c r="AK57" i="3"/>
  <c r="AK63" i="3"/>
  <c r="AK41" i="3"/>
  <c r="AJ22" i="3"/>
  <c r="AJ21" i="3"/>
  <c r="AI21" i="3"/>
  <c r="AG21" i="3"/>
  <c r="AE21" i="3"/>
  <c r="AC21" i="3"/>
  <c r="AA21" i="3"/>
  <c r="Y21" i="3"/>
  <c r="W21" i="3"/>
  <c r="U21" i="3"/>
  <c r="S21" i="3"/>
  <c r="Q21" i="3"/>
  <c r="O21" i="3"/>
  <c r="M21" i="3"/>
  <c r="H21" i="3"/>
  <c r="AJ20" i="3"/>
  <c r="AJ19" i="3"/>
  <c r="AI19" i="3"/>
  <c r="AG19" i="3"/>
  <c r="AE19" i="3"/>
  <c r="AC19" i="3"/>
  <c r="AA19" i="3"/>
  <c r="Y19" i="3"/>
  <c r="W19" i="3"/>
  <c r="U19" i="3"/>
  <c r="S19" i="3"/>
  <c r="Q19" i="3"/>
  <c r="O19" i="3"/>
  <c r="M19" i="3"/>
  <c r="H19" i="3"/>
  <c r="AJ32" i="3"/>
  <c r="AJ31" i="3"/>
  <c r="AI31" i="3"/>
  <c r="AG31" i="3"/>
  <c r="AE31" i="3"/>
  <c r="AC31" i="3"/>
  <c r="AA31" i="3"/>
  <c r="Y31" i="3"/>
  <c r="W31" i="3"/>
  <c r="U31" i="3"/>
  <c r="S31" i="3"/>
  <c r="O31" i="3"/>
  <c r="M31" i="3"/>
  <c r="H31" i="3"/>
  <c r="AJ30" i="3"/>
  <c r="AJ29" i="3"/>
  <c r="AI29" i="3"/>
  <c r="AG29" i="3"/>
  <c r="AE29" i="3"/>
  <c r="AC29" i="3"/>
  <c r="AA29" i="3"/>
  <c r="Y29" i="3"/>
  <c r="W29" i="3"/>
  <c r="U29" i="3"/>
  <c r="S29" i="3"/>
  <c r="Q29" i="3"/>
  <c r="O29" i="3"/>
  <c r="M29" i="3"/>
  <c r="H29" i="3"/>
  <c r="AK29" i="3" l="1"/>
  <c r="AL29" i="3" s="1"/>
  <c r="AK21" i="3"/>
  <c r="AL21" i="3" s="1"/>
  <c r="AK19" i="3"/>
  <c r="AL19" i="3" s="1"/>
  <c r="AK31" i="3"/>
  <c r="AL31" i="3" s="1"/>
  <c r="AJ24" i="3" l="1"/>
  <c r="AJ23" i="3"/>
  <c r="AI23" i="3"/>
  <c r="AG23" i="3"/>
  <c r="AE23" i="3"/>
  <c r="AC23" i="3"/>
  <c r="AA23" i="3"/>
  <c r="Y23" i="3"/>
  <c r="W23" i="3"/>
  <c r="U23" i="3"/>
  <c r="S23" i="3"/>
  <c r="Q23" i="3"/>
  <c r="O23" i="3"/>
  <c r="M23" i="3"/>
  <c r="H23" i="3"/>
  <c r="H122" i="3"/>
  <c r="H124" i="3"/>
  <c r="H126" i="3"/>
  <c r="H128" i="3"/>
  <c r="H120" i="3"/>
  <c r="H89" i="3"/>
  <c r="H87" i="3"/>
  <c r="H85" i="3"/>
  <c r="H83" i="3"/>
  <c r="H39" i="3"/>
  <c r="H37" i="3"/>
  <c r="H17" i="3"/>
  <c r="H25" i="3"/>
  <c r="H27" i="3"/>
  <c r="H33" i="3"/>
  <c r="H15" i="3"/>
  <c r="AK23" i="3" l="1"/>
  <c r="AL23" i="3" s="1"/>
  <c r="AL128" i="3"/>
  <c r="AL126" i="3"/>
  <c r="AL124" i="3"/>
  <c r="AL122" i="3"/>
  <c r="AL120" i="3"/>
  <c r="AL89" i="3"/>
  <c r="AL87" i="3"/>
  <c r="AL85" i="3"/>
  <c r="AL83" i="3"/>
  <c r="AL39" i="3"/>
  <c r="AL37" i="3"/>
  <c r="AJ129" i="3" l="1"/>
  <c r="AK128" i="3" s="1"/>
  <c r="AJ128" i="3"/>
  <c r="AI128" i="3"/>
  <c r="AG128" i="3"/>
  <c r="AE128" i="3"/>
  <c r="AC128" i="3"/>
  <c r="AA128" i="3"/>
  <c r="Y128" i="3"/>
  <c r="W128" i="3"/>
  <c r="U128" i="3"/>
  <c r="S128" i="3"/>
  <c r="Q128" i="3"/>
  <c r="O128" i="3"/>
  <c r="M128" i="3"/>
  <c r="AJ127" i="3"/>
  <c r="AK126" i="3" s="1"/>
  <c r="AJ126" i="3"/>
  <c r="AI126" i="3"/>
  <c r="AG126" i="3"/>
  <c r="AE126" i="3"/>
  <c r="AC126" i="3"/>
  <c r="AA126" i="3"/>
  <c r="Y126" i="3"/>
  <c r="W126" i="3"/>
  <c r="U126" i="3"/>
  <c r="S126" i="3"/>
  <c r="Q126" i="3"/>
  <c r="O126" i="3"/>
  <c r="M126" i="3"/>
  <c r="AJ125" i="3"/>
  <c r="AK124" i="3" s="1"/>
  <c r="AJ124" i="3"/>
  <c r="AI124" i="3"/>
  <c r="AG124" i="3"/>
  <c r="AE124" i="3"/>
  <c r="AC124" i="3"/>
  <c r="AA124" i="3"/>
  <c r="Y124" i="3"/>
  <c r="W124" i="3"/>
  <c r="U124" i="3"/>
  <c r="S124" i="3"/>
  <c r="Q124" i="3"/>
  <c r="O124" i="3"/>
  <c r="M124" i="3"/>
  <c r="AJ123" i="3"/>
  <c r="AK122" i="3" s="1"/>
  <c r="AJ122" i="3"/>
  <c r="AI122" i="3"/>
  <c r="AG122" i="3"/>
  <c r="AE122" i="3"/>
  <c r="AC122" i="3"/>
  <c r="AA122" i="3"/>
  <c r="Y122" i="3"/>
  <c r="W122" i="3"/>
  <c r="U122" i="3"/>
  <c r="S122" i="3"/>
  <c r="Q122" i="3"/>
  <c r="O122" i="3"/>
  <c r="M122" i="3"/>
  <c r="AJ121" i="3"/>
  <c r="AK120" i="3" s="1"/>
  <c r="AJ120" i="3"/>
  <c r="AI120" i="3"/>
  <c r="AG120" i="3"/>
  <c r="AE120" i="3"/>
  <c r="AC120" i="3"/>
  <c r="AA120" i="3"/>
  <c r="Y120" i="3"/>
  <c r="W120" i="3"/>
  <c r="U120" i="3"/>
  <c r="S120" i="3"/>
  <c r="Q120" i="3"/>
  <c r="O120" i="3"/>
  <c r="M120" i="3"/>
  <c r="AJ90" i="3"/>
  <c r="AK89" i="3" s="1"/>
  <c r="AJ89" i="3"/>
  <c r="AI89" i="3"/>
  <c r="AG89" i="3"/>
  <c r="AE89" i="3"/>
  <c r="AC89" i="3"/>
  <c r="AA89" i="3"/>
  <c r="Y89" i="3"/>
  <c r="W89" i="3"/>
  <c r="U89" i="3"/>
  <c r="S89" i="3"/>
  <c r="Q89" i="3"/>
  <c r="O89" i="3"/>
  <c r="M89" i="3"/>
  <c r="AJ88" i="3"/>
  <c r="AK87" i="3" s="1"/>
  <c r="AJ87" i="3"/>
  <c r="AI87" i="3"/>
  <c r="AG87" i="3"/>
  <c r="AE87" i="3"/>
  <c r="AC87" i="3"/>
  <c r="AA87" i="3"/>
  <c r="Y87" i="3"/>
  <c r="W87" i="3"/>
  <c r="U87" i="3"/>
  <c r="S87" i="3"/>
  <c r="Q87" i="3"/>
  <c r="O87" i="3"/>
  <c r="M87" i="3"/>
  <c r="AJ86" i="3"/>
  <c r="AK85" i="3" s="1"/>
  <c r="AJ85" i="3"/>
  <c r="AI85" i="3"/>
  <c r="AG85" i="3"/>
  <c r="AE85" i="3"/>
  <c r="AC85" i="3"/>
  <c r="AA85" i="3"/>
  <c r="Y85" i="3"/>
  <c r="W85" i="3"/>
  <c r="U85" i="3"/>
  <c r="S85" i="3"/>
  <c r="Q85" i="3"/>
  <c r="O85" i="3"/>
  <c r="M85" i="3"/>
  <c r="AJ84" i="3"/>
  <c r="AK83" i="3" s="1"/>
  <c r="AJ83" i="3"/>
  <c r="AI83" i="3"/>
  <c r="AG83" i="3"/>
  <c r="AE83" i="3"/>
  <c r="AC83" i="3"/>
  <c r="AA83" i="3"/>
  <c r="Y83" i="3"/>
  <c r="W83" i="3"/>
  <c r="U83" i="3"/>
  <c r="S83" i="3"/>
  <c r="Q83" i="3"/>
  <c r="O83" i="3"/>
  <c r="M83" i="3"/>
  <c r="AJ40" i="3"/>
  <c r="AJ39" i="3"/>
  <c r="AI39" i="3"/>
  <c r="AG39" i="3"/>
  <c r="AE39" i="3"/>
  <c r="AC39" i="3"/>
  <c r="AA39" i="3"/>
  <c r="Y39" i="3"/>
  <c r="W39" i="3"/>
  <c r="U39" i="3"/>
  <c r="S39" i="3"/>
  <c r="Q39" i="3"/>
  <c r="O39" i="3"/>
  <c r="M39" i="3"/>
  <c r="AJ38" i="3"/>
  <c r="AJ37" i="3"/>
  <c r="AI37" i="3"/>
  <c r="AG37" i="3"/>
  <c r="AE37" i="3"/>
  <c r="AC37" i="3"/>
  <c r="AA37" i="3"/>
  <c r="Y37" i="3"/>
  <c r="W37" i="3"/>
  <c r="U37" i="3"/>
  <c r="S37" i="3"/>
  <c r="Q37" i="3"/>
  <c r="O37" i="3"/>
  <c r="M37" i="3"/>
  <c r="AJ34" i="3"/>
  <c r="AJ33" i="3"/>
  <c r="AI33" i="3"/>
  <c r="AG33" i="3"/>
  <c r="AE33" i="3"/>
  <c r="AC33" i="3"/>
  <c r="AA33" i="3"/>
  <c r="Y33" i="3"/>
  <c r="W33" i="3"/>
  <c r="U33" i="3"/>
  <c r="S33" i="3"/>
  <c r="Q33" i="3"/>
  <c r="O33" i="3"/>
  <c r="M33" i="3"/>
  <c r="AJ28" i="3"/>
  <c r="AJ27" i="3"/>
  <c r="AI27" i="3"/>
  <c r="AG27" i="3"/>
  <c r="AE27" i="3"/>
  <c r="AC27" i="3"/>
  <c r="AA27" i="3"/>
  <c r="Y27" i="3"/>
  <c r="W27" i="3"/>
  <c r="U27" i="3"/>
  <c r="S27" i="3"/>
  <c r="Q27" i="3"/>
  <c r="O27" i="3"/>
  <c r="M27" i="3"/>
  <c r="AJ26" i="3"/>
  <c r="AJ25" i="3"/>
  <c r="AI25" i="3"/>
  <c r="AG25" i="3"/>
  <c r="AE25" i="3"/>
  <c r="AC25" i="3"/>
  <c r="AA25" i="3"/>
  <c r="Y25" i="3"/>
  <c r="W25" i="3"/>
  <c r="U25" i="3"/>
  <c r="S25" i="3"/>
  <c r="Q25" i="3"/>
  <c r="O25" i="3"/>
  <c r="M25" i="3"/>
  <c r="AJ18" i="3"/>
  <c r="AJ17" i="3"/>
  <c r="AI17" i="3"/>
  <c r="AG17" i="3"/>
  <c r="AE17" i="3"/>
  <c r="AC17" i="3"/>
  <c r="AA17" i="3"/>
  <c r="Y17" i="3"/>
  <c r="W17" i="3"/>
  <c r="U17" i="3"/>
  <c r="S17" i="3"/>
  <c r="Q17" i="3"/>
  <c r="O17" i="3"/>
  <c r="M17" i="3"/>
  <c r="AJ16" i="3"/>
  <c r="AJ15" i="3"/>
  <c r="AI15" i="3"/>
  <c r="AG15" i="3"/>
  <c r="AE15" i="3"/>
  <c r="AC15" i="3"/>
  <c r="AA15" i="3"/>
  <c r="Y15" i="3"/>
  <c r="W15" i="3"/>
  <c r="U15" i="3"/>
  <c r="S15" i="3"/>
  <c r="Q15" i="3"/>
  <c r="O15" i="3"/>
  <c r="M15" i="3"/>
  <c r="AK39" i="3" l="1"/>
  <c r="AK37" i="3"/>
  <c r="AK25" i="3"/>
  <c r="AL25" i="3" s="1"/>
  <c r="AK33" i="3"/>
  <c r="AL33" i="3" s="1"/>
  <c r="AK17" i="3"/>
  <c r="AL17" i="3" s="1"/>
  <c r="AK27" i="3"/>
  <c r="AL27" i="3" s="1"/>
  <c r="AK15" i="3"/>
  <c r="AL15" i="3" l="1"/>
</calcChain>
</file>

<file path=xl/comments1.xml><?xml version="1.0" encoding="utf-8"?>
<comments xmlns="http://schemas.openxmlformats.org/spreadsheetml/2006/main">
  <authors>
    <author>raul.garcia</author>
    <author>Roxana Perez Jimenez</author>
    <author>Paola Salazar</author>
  </authors>
  <commentList>
    <comment ref="K12" authorId="0" shapeId="0">
      <text>
        <r>
          <rPr>
            <b/>
            <sz val="11"/>
            <color rgb="FF000000"/>
            <rFont val="Tahoma"/>
            <family val="2"/>
          </rPr>
          <t xml:space="preserve">P: Programado
</t>
        </r>
        <r>
          <rPr>
            <b/>
            <sz val="11"/>
            <color rgb="FF000000"/>
            <rFont val="Tahoma"/>
            <family val="2"/>
          </rPr>
          <t>E: Ejecutado</t>
        </r>
      </text>
    </comment>
    <comment ref="AR15" authorId="1" shapeId="0">
      <text>
        <r>
          <rPr>
            <b/>
            <sz val="14"/>
            <color indexed="81"/>
            <rFont val="Tahoma"/>
            <family val="2"/>
          </rPr>
          <t>1.</t>
        </r>
        <r>
          <rPr>
            <sz val="14"/>
            <color indexed="81"/>
            <rFont val="Tahoma"/>
            <family val="2"/>
          </rPr>
          <t xml:space="preserve"> Colocar Fecha de la Observación
</t>
        </r>
        <r>
          <rPr>
            <b/>
            <sz val="14"/>
            <color indexed="81"/>
            <rFont val="Tahoma"/>
            <family val="2"/>
          </rPr>
          <t>2</t>
        </r>
        <r>
          <rPr>
            <sz val="14"/>
            <color indexed="81"/>
            <rFont val="Tahoma"/>
            <family val="2"/>
          </rPr>
          <t>. Redactar Resumen especifico y diciente.</t>
        </r>
      </text>
    </comment>
    <comment ref="C19" authorId="2" shapeId="0">
      <text>
        <r>
          <rPr>
            <b/>
            <sz val="9"/>
            <color indexed="81"/>
            <rFont val="Tahoma"/>
            <family val="2"/>
          </rPr>
          <t>1. Acta de compromiso y corresponsabilidad. 
2. Registro Presupuestal para fuentes distintas a los otorgados por la ADR, o documento que haga sus veces, que soporte las fuentes de financiación para la ejecución del proyecto de inversión. 
3. Licencias definitivas y permisos expedidos por la autoridad competente, cuando aplique. 
4. Certificado de inscripción expedido por la autoridad competente. 
5. Garantía de cumplimiento otorgada por una compañía de seguros legalmente autorizada por la Superintendencia Financiera o la entidad que haga sus veces.</t>
        </r>
      </text>
    </comment>
  </commentList>
</comments>
</file>

<file path=xl/sharedStrings.xml><?xml version="1.0" encoding="utf-8"?>
<sst xmlns="http://schemas.openxmlformats.org/spreadsheetml/2006/main" count="436" uniqueCount="181">
  <si>
    <t>P</t>
  </si>
  <si>
    <t>E</t>
  </si>
  <si>
    <t>ENE</t>
  </si>
  <si>
    <t>FEB</t>
  </si>
  <si>
    <t>MAR</t>
  </si>
  <si>
    <t>ABR</t>
  </si>
  <si>
    <t>MAY</t>
  </si>
  <si>
    <t>JUN</t>
  </si>
  <si>
    <t>JUL</t>
  </si>
  <si>
    <t>AGO</t>
  </si>
  <si>
    <t>SEP</t>
  </si>
  <si>
    <t>OCT</t>
  </si>
  <si>
    <t>NOV</t>
  </si>
  <si>
    <t>DIC</t>
  </si>
  <si>
    <t>%Avance</t>
  </si>
  <si>
    <t>P / E</t>
  </si>
  <si>
    <t>Fecha Aprobación POA:</t>
  </si>
  <si>
    <t>Fecha de Actualización:</t>
  </si>
  <si>
    <t>Elaboró</t>
  </si>
  <si>
    <t>Revisó</t>
  </si>
  <si>
    <t xml:space="preserve">Valor Cofinanciación ADR: </t>
  </si>
  <si>
    <t>Monitoreo</t>
  </si>
  <si>
    <t>Unidad Medida</t>
  </si>
  <si>
    <t>Objetivo</t>
  </si>
  <si>
    <t>Actividad/Producto</t>
  </si>
  <si>
    <t>Meta</t>
  </si>
  <si>
    <t>% 
Ponderado</t>
  </si>
  <si>
    <t xml:space="preserve">Fecha de Inicio </t>
  </si>
  <si>
    <t>Fecha Fin</t>
  </si>
  <si>
    <t>Unidad</t>
  </si>
  <si>
    <t>Nº Inscripción Banco de Proyectos:</t>
  </si>
  <si>
    <t>Unidad Técnica Territorial:</t>
  </si>
  <si>
    <t>Departamento (s):</t>
  </si>
  <si>
    <t>Municipio (s):</t>
  </si>
  <si>
    <t>No. Resolución y Fecha:</t>
  </si>
  <si>
    <t>Línea Productiva:</t>
  </si>
  <si>
    <t>Valor Contrapartida Certificada :</t>
  </si>
  <si>
    <t xml:space="preserve">Valor Total del Proyecto : </t>
  </si>
  <si>
    <t xml:space="preserve">Valor Otras Contrapartidas : </t>
  </si>
  <si>
    <t>Fecha Inicio Ejecución:</t>
  </si>
  <si>
    <t>% Avance Técnico Proyecto:</t>
  </si>
  <si>
    <t>Nombre del Proyecto:</t>
  </si>
  <si>
    <t xml:space="preserve">Responsable
Cofiananciación </t>
  </si>
  <si>
    <t>Presupuesto</t>
  </si>
  <si>
    <t>Fuente de Verificación</t>
  </si>
  <si>
    <t>Fecha Fin Real</t>
  </si>
  <si>
    <t>Seguimiento Acumulado</t>
  </si>
  <si>
    <t>Meta y Avance Acumulado</t>
  </si>
  <si>
    <t>% De Avance Acumulado</t>
  </si>
  <si>
    <t>% de Avance Ponderado</t>
  </si>
  <si>
    <t>PLANEACIÓN</t>
  </si>
  <si>
    <t>% Avance Financiero Proyecto:</t>
  </si>
  <si>
    <t>Notificación acto administrativo de cofinanciación</t>
  </si>
  <si>
    <t>N/A</t>
  </si>
  <si>
    <t>Verificación de cumplimiento de requisitos previos a la ejecución</t>
  </si>
  <si>
    <t xml:space="preserve">Construir, Revisar y aprobar  Terminos de Referencia  </t>
  </si>
  <si>
    <t>Constitución -Comité Técnico de Gestión Local -CTGL - Aprobaciones</t>
  </si>
  <si>
    <t>Publicación de Terminos de referencia</t>
  </si>
  <si>
    <t xml:space="preserve">Suscripción Acta de Inicio </t>
  </si>
  <si>
    <t xml:space="preserve">Apertura encargo fiduciario/ </t>
  </si>
  <si>
    <t>Socialización del Proyecto</t>
  </si>
  <si>
    <t xml:space="preserve">Comités Técnico de Gestión Local -CTGL </t>
  </si>
  <si>
    <t>Revisión de soportes documentales generados en el proceso</t>
  </si>
  <si>
    <t>Liquidación encargo fiduciario del Proyecto</t>
  </si>
  <si>
    <t>Informe de cierre del PIDAR</t>
  </si>
  <si>
    <t>Socialización del cierre del proyecto a la forma organizativa</t>
  </si>
  <si>
    <t>Acto administrativa de cierre</t>
  </si>
  <si>
    <t>1. Fase de Inicio</t>
  </si>
  <si>
    <t xml:space="preserve">1.1. Fase Administrativa
</t>
  </si>
  <si>
    <t xml:space="preserve">1.2. Fase Contractual
</t>
  </si>
  <si>
    <t>2. Fase de Ejecución</t>
  </si>
  <si>
    <t>Fungicida Biologico</t>
  </si>
  <si>
    <t>Insecticida organico</t>
  </si>
  <si>
    <t>Litro</t>
  </si>
  <si>
    <t>ADR</t>
  </si>
  <si>
    <t>Análisis químico de suelos completo</t>
  </si>
  <si>
    <t>Adecuación de drenajes principal (1,1m de profundidad x 0,8m de ancho x 0,8m de base x 200m de largo/ha)</t>
  </si>
  <si>
    <t>Global</t>
  </si>
  <si>
    <t>2.1.2.Estudios Suelos y Adecuación de Tierra</t>
  </si>
  <si>
    <t>Alertas</t>
  </si>
  <si>
    <t>Presupuesto Real Ejecutado</t>
  </si>
  <si>
    <t>3. Fase de Seguimiento</t>
  </si>
  <si>
    <t>4. Fase de Cierre</t>
  </si>
  <si>
    <t>4.1. Fase Administrativa</t>
  </si>
  <si>
    <t>Visitas Realizadas</t>
  </si>
  <si>
    <t>Actualialización del POA</t>
  </si>
  <si>
    <t xml:space="preserve">3.1. Seguimiento y Control </t>
  </si>
  <si>
    <t>2.1. Activos Productivos</t>
  </si>
  <si>
    <t>CONTRAPARTIDA</t>
  </si>
  <si>
    <t>Jornal</t>
  </si>
  <si>
    <t>Contador</t>
  </si>
  <si>
    <t>Mes</t>
  </si>
  <si>
    <t>Casanare</t>
  </si>
  <si>
    <t>Sabanalarga</t>
  </si>
  <si>
    <t xml:space="preserve">2.1.1. Maquinaria, Insumos, Mano de obra
</t>
  </si>
  <si>
    <t>Naranjo Tangelo</t>
  </si>
  <si>
    <t>Naranja Valencia</t>
  </si>
  <si>
    <t>Análisis de suelos</t>
  </si>
  <si>
    <t>CONTRAPARTIDA OTROS</t>
  </si>
  <si>
    <t>Roca fosfótica con registro ICA</t>
  </si>
  <si>
    <t>Abono orgánico mineralizado acondicionador orgánico para aplicación del suelo con Registro ICA</t>
  </si>
  <si>
    <t>bulto x 50 kg</t>
  </si>
  <si>
    <t>Fertilizante compuesto en síntesis química  (NPK 10 -30 -10) con Registro ICA</t>
  </si>
  <si>
    <t>Micorrizas</t>
  </si>
  <si>
    <t>Mezcla de microelementos (balance de microelementos) con Registro ICA</t>
  </si>
  <si>
    <t>Bioestimulante liquido a base de aminoácidos con Registro ICA</t>
  </si>
  <si>
    <t>Insecticida de Síntesis Química Líquido de amplio espectro con Registro ICA</t>
  </si>
  <si>
    <t>Fungicida sistémico  con registro ICA</t>
  </si>
  <si>
    <t>Herbicida sistémico</t>
  </si>
  <si>
    <t>Coadyuvante Agrícola Humectante, Acidificante, Indicador de pH, con Registro ICA</t>
  </si>
  <si>
    <t>Fertilizante foliar</t>
  </si>
  <si>
    <t>KG</t>
  </si>
  <si>
    <t>preparación del terreno</t>
  </si>
  <si>
    <t>Trazado y ahoyado</t>
  </si>
  <si>
    <t>Siembra</t>
  </si>
  <si>
    <t>Control manual de malezas</t>
  </si>
  <si>
    <t>Control químico de malezas</t>
  </si>
  <si>
    <t>Control de plagas y enfermedades</t>
  </si>
  <si>
    <t xml:space="preserve">Fertilización </t>
  </si>
  <si>
    <t xml:space="preserve">Poda de formación / mantenimiento	</t>
  </si>
  <si>
    <t xml:space="preserve">CONTRAPARTIDA- OTROS </t>
  </si>
  <si>
    <t xml:space="preserve">2.2.1. Asistencia tecnica
</t>
  </si>
  <si>
    <t>Profesional Técnico (agrónomo)</t>
  </si>
  <si>
    <t xml:space="preserve">2.2.2 Talleres
</t>
  </si>
  <si>
    <t>Tecnologo agropecuario</t>
  </si>
  <si>
    <t>Escuelas de Campo Tema 1</t>
  </si>
  <si>
    <t>Escuelas de Campo Tema 2</t>
  </si>
  <si>
    <t>Taller 1</t>
  </si>
  <si>
    <t>Taller 2</t>
  </si>
  <si>
    <t>Taller 3</t>
  </si>
  <si>
    <t>Taller</t>
  </si>
  <si>
    <t>CONTRAPARTIDA-OTROS</t>
  </si>
  <si>
    <t>Transporte de insumos agrícolas y material vegetal</t>
  </si>
  <si>
    <t>Transporte de producción</t>
  </si>
  <si>
    <t>2.2.3.Comercializacion</t>
  </si>
  <si>
    <t>Viaje</t>
  </si>
  <si>
    <t>2.2. Inversion Directa</t>
  </si>
  <si>
    <t>Implementar la cadena productiva de citricos en el municipio de Sabanalarga, departamento de Casanare</t>
  </si>
  <si>
    <t>218  del 19 de julio del 2021</t>
  </si>
  <si>
    <t>Encargo Fiduciario</t>
  </si>
  <si>
    <t>PLAN OPERATIVO DE ACTIVIDADES - POA</t>
  </si>
  <si>
    <t>Código</t>
  </si>
  <si>
    <t>F-SCP-044</t>
  </si>
  <si>
    <t>Versión</t>
  </si>
  <si>
    <t>Clasificación de la Información</t>
  </si>
  <si>
    <t>Histórico Supervisores:</t>
  </si>
  <si>
    <t>17/08/2021, 7/04/2022, 13/07/2022, 10/08/2022, 16/08/2023, 14/12/2022</t>
  </si>
  <si>
    <t>21/03/2023: Reportado en el informe de visita de campo del apoyo a la supervisión y cargado en el aplicativo.</t>
  </si>
  <si>
    <t>https://adrgov.sharepoint.com/ADR/VIP/DAAP/DocumentosProyectos/Forms/AllItems.aspx?viewpath=%2FADR%2FVIP%2FDAAP%2FDocumentosProyectos%2FForms%2FAllItems%2Easpx&amp;id=%2FADR%2FVIP%2FDAAP%2FDocumentosProyectos%2F2021%2F218%2F2%2E%20EJECUCI%C3%93N%2F2%2E1%20FASE%20ADMINISTRATIVA%2F2%2E1%2E1%20Notificaci%C3%B3n%20acto%20administrativo%2FF%2D001%2DACTA%2DNOTIFICACION%2DPERSONAL%2DResolucion%5F218%2Epdf&amp;viewid=d9adfecd%2D2f13%2D4271%2Dbd77%2D0a8ea1fd12c2&amp;parent=%2FADR%2FVIP%2FDAAP%2FDocumentosProyectos%2F2021%2F218%2F2%2E%20EJECUCI%C3%93N%2F2%2E1%20FASE%20ADMINISTRATIVA%2F2%2E1%2E1%20Notificaci%C3%B3n%20acto%20administrativo</t>
  </si>
  <si>
    <t>https://adrgov.sharepoint.com/ADR/VIP/DAAP/DocumentosProyectos/Forms/AllItems.aspx?viewpath=%2FADR%2FVIP%2FDAAP%2FDocumentosProyectos%2FForms%2FAllItems%2Easpx&amp;id=%2FADR%2FVIP%2FDAAP%2FDocumentosProyectos%2F2021%2F218%2F2%2E%20EJECUCI%C3%93N%2F2%2E1%20FASE%20ADMINISTRATIVA%2F2%2E1%2E3%20Encargo%20fiduciario%2FCONTRATO%20EF%20%2D%20ADR%20%28RES%20218%2D21%20ASOVIDA%29%20FIRMADO%2Epdf&amp;viewid=d9adfecd%2D2f13%2D4271%2Dbd77%2D0a8ea1fd12c2&amp;parent=%2FADR%2FVIP%2FDAAP%2FDocumentosProyectos%2F2021%2F218%2F2%2E%20EJECUCI%C3%93N%2F2%2E1%20FASE%20ADMINISTRATIVA%2F2%2E1%2E3%20Encargo%20fiduciario</t>
  </si>
  <si>
    <t>Julio 2024: No se encuentra evidencia de esta actividad</t>
  </si>
  <si>
    <t>https://adrgov.sharepoint.com/ADR/VIP/DAAP/DocumentosProyectos/Forms/AllItems.aspx?viewpath=%2FADR%2FVIP%2FDAAP%2FDocumentosProyectos%2FForms%2FAllItems%2Easpx&amp;id=%2FADR%2FVIP%2FDAAP%2FDocumentosProyectos%2F2021%2F218%2F2%2E%20EJECUCI%C3%93N%2F2%2E1%20FASE%20ADMINISTRATIVA%2F2%2E1%2E5%20Socializaci%C3%B3n%20del%20proyecto&amp;viewid=d9adfecd%2D2f13%2D4271%2Dbd77%2D0a8ea1fd12c2</t>
  </si>
  <si>
    <t>https://adrgov.sharepoint.com/ADR/VIP/DAAP/DocumentosProyectos/Forms/AllItems.aspx?viewpath=%2FADR%2FVIP%2FDAAP%2FDocumentosProyectos%2FForms%2FAllItems%2Easpx&amp;id=%2FADR%2FVIP%2FDAAP%2FDocumentosProyectos%2F2021%2F218%2F2%2E%20EJECUCI%C3%93N%2F2%2E1%20FASE%20ADMINISTRATIVA%2F2%2E1%2E6%20Comit%C3%A9%20T%C3%A9cnico%20de%20Gesti%C3%B3n%20%2DCTG%20%C2%B7%201%2FAsistencia%20conformaci%C3%B3n%20CTGL%20Sabanalarga%2017%20agosto%20OK%2Epdf&amp;viewid=d9adfecd%2D2f13%2D4271%2Dbd77%2D0a8ea1fd12c2&amp;parent=%2FADR%2FVIP%2FDAAP%2FDocumentosProyectos%2F2021%2F218%2F2%2E%20EJECUCI%C3%93N%2F2%2E1%20FASE%20ADMINISTRATIVA%2F2%2E1%2E6%20Comit%C3%A9%20T%C3%A9cnico%20de%20Gesti%C3%B3n%20%2DCTG%20%C2%B7%201</t>
  </si>
  <si>
    <t>Julio 2024: Sólo hay un listado de asistencia sin referencia</t>
  </si>
  <si>
    <t>https://adrgov.sharepoint.com/ADR/VIP/DAAP/DocumentosProyectos/Forms/AllItems.aspx?viewpath=%2FADR%2FVIP%2FDAAP%2FDocumentosProyectos%2FForms%2FAllItems%2Easpx&amp;id=%2FADR%2FVIP%2FDAAP%2FDocumentosProyectos%2F2021%2F218%2F2%2E%20EJECUCI%C3%93N%2F2%2E2%20FASE%20CONTRACTUAL%2F2%2E2%2E2%20T%C3%A9rminos%20de%20Referencia&amp;viewid=d9adfecd%2D2f13%2D4271%2Dbd77%2D0a8ea1fd12c2</t>
  </si>
  <si>
    <t>https://adrgov.sharepoint.com/ADR/VIP/DAAP/DocumentosProyectos/Forms/AllItems.aspx?viewpath=%2FADR%2FVIP%2FDAAP%2FDocumentosProyectos%2FForms%2FAllItems%2Easpx&amp;id=%2FADR%2FVIP%2FDAAP%2FDocumentosProyectos%2F2021%2F218%2F2%2E%20EJECUCI%C3%93N%2F2%2E2%20FASE%20CONTRACTUAL%2F2%2E2%2E3%20Publicaci%C3%B3n%20T%C3%A9rminos%20de%20Referencia&amp;viewid=d9adfecd%2D2f13%2D4271%2Dbd77%2D0a8ea1fd12c2</t>
  </si>
  <si>
    <t>Julio 2024: Sólo  1 TDR cargado</t>
  </si>
  <si>
    <t>Julio 2024: Carpeta vacía</t>
  </si>
  <si>
    <t>https://adrgov.sharepoint.com/ADR/VIP/DAAP/DocumentosProyectos/Forms/AllItems.aspx?viewpath=%2FADR%2FVIP%2FDAAP%2FDocumentosProyectos%2FForms%2FAllItems%2Easpx&amp;id=%2FADR%2FVIP%2FDAAP%2FDocumentosProyectos%2F2021%2F218%2F2%2E%20EJECUCI%C3%93N%2F2%2E2%20FASE%20CONTRACTUAL%2F2%2E2%2E1%20Comit%C3%A9%20%28s%29%20TGL&amp;viewid=d9adfecd%2D2f13%2D4271%2Dbd77%2D0a8ea1fd12c2</t>
  </si>
  <si>
    <t>Julio 2024: Sólo hay 5 actas de CTGL</t>
  </si>
  <si>
    <t>https://adrgov.sharepoint.com/ADR/VIP/DAAP/DocumentosProyectos/Forms/AllItems.aspx?viewpath=%2FADR%2FVIP%2FDAAP%2FDocumentosProyectos%2FForms%2FAllItems%2Easpx&amp;id=%2FADR%2FVIP%2FDAAP%2FDocumentosProyectos%2F2021%2F218%2F2%2E%20EJECUCI%C3%93N%2F2%2E2%20FASE%20CONTRACTUAL%2F2%2E2%2E4%20Suscripci%C3%B3n%20de%20contratos%20proveedores&amp;viewid=d9adfecd%2D2f13%2D4271%2Dbd77%2D0a8ea1fd12c2</t>
  </si>
  <si>
    <t>https://adrgov.sharepoint.com/ADR/VIP/DAAP/DocumentosProyectos/Forms/AllItems.aspx?viewpath=%2FADR%2FVIP%2FDAAP%2FDocumentosProyectos%2FForms%2FAllItems%2Easpx&amp;id=%2FADR%2FVIP%2FDAAP%2FDocumentosProyectos%2F2021%2F218%2F2%2E%20EJECUCI%C3%93N%2F2%2E3%20FASE%20IMPLEMENTACI%C3%93N%2F2%2E3%2E1%20Entregas%20de%20insumos%2C%20materiales%20y%20otros%2Factas%20de%20entregas%20insumos%20sep%2Epdf&amp;viewid=d9adfecd%2D2f13%2D4271%2Dbd77%2D0a8ea1fd12c2&amp;parent=%2FADR%2FVIP%2FDAAP%2FDocumentosProyectos%2F2021%2F218%2F2%2E%20EJECUCI%C3%93N%2F2%2E3%20FASE%20IMPLEMENTACI%C3%93N%2F2%2E3%2E1%20Entregas%20de%20insumos%2C%20materiales%20y%20otros</t>
  </si>
  <si>
    <t>No hay evidencia en aplicativo</t>
  </si>
  <si>
    <t>https://adrgov.sharepoint.com/ADR/VIP/DAAP/DocumentosProyectos/Forms/AllItems.aspx?viewpath=%2FADR%2FVIP%2FDAAP%2FDocumentosProyectos%2FForms%2FAllItems%2Easpx&amp;id=%2FADR%2FVIP%2FDAAP%2FDocumentosProyectos%2F2021%2F218%2F3%2E%20SEGUIMIENTO%20Y%20CONTROL%2F3%2E1%20Visitas%20de%20Seguimiento%20y%20Control%2FBP3077R218%20Informe%20y%20anexos%20ABRIL%202023&amp;viewid=d9adfecd%2D2f13%2D4271%2Dbd77%2D0a8ea1fd12c2</t>
  </si>
  <si>
    <t>Resumen Ejecutivo:</t>
  </si>
  <si>
    <t>AGRICOLA</t>
  </si>
  <si>
    <t>Pública ■  Reservada ☐   Clasificada  ☐</t>
  </si>
  <si>
    <r>
      <t xml:space="preserve">Observaciones y Avances
</t>
    </r>
    <r>
      <rPr>
        <sz val="8"/>
        <color theme="0"/>
        <rFont val="Calibri"/>
        <family val="2"/>
        <scheme val="minor"/>
      </rPr>
      <t>(fecha y Descripción)</t>
    </r>
  </si>
  <si>
    <r>
      <t xml:space="preserve">Alertas
</t>
    </r>
    <r>
      <rPr>
        <sz val="8"/>
        <color theme="0"/>
        <rFont val="Calibri"/>
        <family val="2"/>
        <scheme val="minor"/>
      </rPr>
      <t>(Fecha y Descripción)</t>
    </r>
  </si>
  <si>
    <r>
      <t xml:space="preserve">Acciones a Adelantar y Avances de Alertas
</t>
    </r>
    <r>
      <rPr>
        <sz val="8"/>
        <color theme="0"/>
        <rFont val="Calibri"/>
        <family val="2"/>
        <scheme val="minor"/>
      </rPr>
      <t>(Fecha y Descripción)</t>
    </r>
  </si>
  <si>
    <r>
      <t>Suscripción de c</t>
    </r>
    <r>
      <rPr>
        <i/>
        <sz val="8"/>
        <rFont val="Calibri"/>
        <family val="2"/>
        <scheme val="minor"/>
      </rPr>
      <t>ontrato los</t>
    </r>
    <r>
      <rPr>
        <sz val="8"/>
        <rFont val="Calibri"/>
        <family val="2"/>
        <scheme val="minor"/>
      </rPr>
      <t xml:space="preserve"> proveedores seleccionados</t>
    </r>
  </si>
  <si>
    <r>
      <rPr>
        <b/>
        <sz val="8"/>
        <rFont val="Calibri"/>
        <family val="2"/>
        <scheme val="minor"/>
      </rPr>
      <t xml:space="preserve">18/04/2023: </t>
    </r>
    <r>
      <rPr>
        <sz val="8"/>
        <rFont val="Calibri"/>
        <family val="2"/>
        <scheme val="minor"/>
      </rPr>
      <t>A la fecha no se ha realizado los pagos al ing Agronomo, el tecnico Agropecuario y contador.</t>
    </r>
  </si>
  <si>
    <t>3/08/2023, 14/12/2023
26/04/2024
24/05/2024
23/07/2025
22/08/2025
23/09/2025
22/09/2025</t>
  </si>
  <si>
    <t>11/04/2023
19/09/2024
20/03/2025
27/10/2025</t>
  </si>
  <si>
    <t>13/04/2023
21/09/2024
21/03/2025
29/10/2025</t>
  </si>
  <si>
    <t>Astrid pulido</t>
  </si>
  <si>
    <t>Desde 16/09/2019 Hasta 19/09/2021: DIEGO LUIS GUZMAN PACHON / Director UTT7
Desde 20/09/2021 Hasta 19/10/2021: DINORAH PATRICIA ABADIA MURILLO/Dir. encargada-vicepresidencia proyectos
Desde 20/10/2021 Hasta 01/09/ 2022: CARLOS ARTURO RAMIREZ FONSECA/ Director UTT7
Desde 02 /09/2022 Hasta 25/09/2022: DINORAH PATRICIA ABADIA MURILLO/Dir. Encargada-vicepresidencia proyectos
Desde  26/09/2022 Hasta 18/10/2022:  CESAR AUGUSTO CASTAÑO JARAMILLO/ Dir. encargado- secretaria general
Desde 19/10/2022 Hasta  27/10/2022   HECTOR FABIO CORDERO HOYOS/Dir. encargado - VIP
Desde 28/10/2022 hasta  03¡/11/2022   ONIS JOHANNA FIERRO HERNANDEZ/ Dir. encargada - planeación- ADR
Desde 04/11/2022 hasta  13/04/2023    LUIS GABRIEL GUZMAN CASTRO/ VICEPRESIDENCIA DE PROYECTOS 
Desde 14/04/2023 hasta 16/02/2025 CARLOS ARTURO RAMIREZ FONSECA/ Director UTT7
Desde 17/02/2025 hasta  31/03/2025  Diego Armando Solano.
Desde 01/04/2025   hasta 23/06/2025  Carlos Arturo Ramírez Fonseca - Director UTT 7 
Desde 24/06/2025 hasta 09/07/2025  Diego Armando Solano.                                                                   Desde enero de 2026 a la fecha esta mauricio manrique
Desde el 10/07/2025 hasta  el 21/09/ 2025 Carlos Arturo Ramírez Fonseca 
Desde 22/09/2025 hasta 12 de noviembre de 2025  Eliana Zambrano Directora UTT 7 (E) 
Desde el 13/11/2025 hasta 31/12/2025 Diego Solano                                                                                        Desde 28/01/2026 a la actualidad mauricio manrique</t>
  </si>
  <si>
    <t>Carlos Neira
Gustavo Castro</t>
  </si>
  <si>
    <t xml:space="preserve">RESUMEN EJECUTIVO:
26/02/2024: Se actualizó el POA. No se reportan actividades desde la última actualización.
26/03/2024: Se actualizó el POA. No se reportan actividades desde la última actualización.
26/04/2024: Se verificaron actas en SharePoint de ECAS y talleres. El PIDAR permanece en trámite de cierre ante la UTT. Los rendimientos financieros no serán reinvertidos debido a la falta de interés de la organización.
24/05/2024: Se actualizó el POA. Se solicitó a la fiducia el estado de cuenta. Una vez se reciba, se programará visita al proyecto como parte de las acciones de cierre.
26/07/2024: El PIDAR sigue en proceso de cierre. Estaba previsto realizar el CTGL de cierre en julio, pero no se llevó a cabo. El apoyo a la supervisión continúa gestionando la organización de la socialización de cierre.
26/08/2024: En proceso de cierre. El apoyo a la supervisión está proyectando el informe final, el cual solo podrá concluirse cuando se cuente con el informe de cierre fiduciario. La socialización de cierre aún no se ha programado.
27/09/2024: En visita de campo a Sabanalarga, Casanare, se constató que la asociación asignada no existe en el territorio. Se determinó que es un derivado artificial de una empresa privada de Monterrey, Casanare, usada como "paraguas" para incluir beneficiarios. Se evidenció la muerte de la mayoría de los naranjos por entregas en época inadecuada, falta de riego y análisis de suelos realizados después de la entrega de enmiendas.
25/10/2024: En visitas del 19 al 21 de septiembre y revisión documental, se identificaron situaciones críticas:
Beneficiarios que no recibieron insumos ni plántulas, pese a que aparecen actas firmadas.
Evidencias de firmas falsificadas.
Organización sin base social real (“organización de papel”).
Vínculos directos con empresa privada del municipio.
Tercerización de funciones que generó sobrecostos por $54.680.376.
25/11/2024: A la fecha no se ha realizado la socialización de cierre. Apoyo a la supervisión está elaborando el informe final. Se constató que no existe referencia en actas de CTGL al proceso de selección del contratista. Además, aparece el representante legal de la organización como parte de la Junta Directiva, lo que contraviene las directrices de la ADR.
16/12/2024: No se ha realizado la socialización de cierre. Apoyo a la supervisión indicó que esta actividad se adelantará en 2025.
29/01/2025: Se solicitó la liquidación del encargo fiduciario. La fiducia remitió el documento. El apoyo a la supervisión decidió comunicarse telefónicamente con los beneficiarios; hasta la fecha ha logrado contactar a 12 de 37. Paralelamente, avanza la elaboración del informe final técnico y financiero.
19/02/2025: Se realizó visita de seguimiento por parte del apoyo a la supervisión. Se reportaron fallas en la injertación de plántulas, lo cual ha afectado los cultivos. Está en construcción un informe técnico con el ingeniero agrónomo de la UTT.
25/02/2025: El apoyo a la supervisión indicó que deben revisarse los hallazgos encontrados antes de proceder con el cierre.
26/03/2025: En visita del equipo de Seguimiento y Control se evidenciaron múltiples irregularidades:
Beneficiarios niegan haber recibido insumos.
Actas con firmas aparentemente falsificadas.
Solo un cultivo en producción.
Desconocimiento por parte de beneficiarios sobre la existencia de la organización.
Análisis de suelos cobrados pero no entregados.
Asistencia técnica ineficaz.
27/04/2025: Está pendiente visita del apoyo a la supervisión para verificar los hallazgos reportados por el equipo de SyC. También se espera reunir a la organización para establecer el estado del cierre del proyecto.
26/05/2025: En reunión de seguimiento a los PIDAR, se informó que el área jurídica autorizó avanzar con la fase de cierre del PIDAR. Está pendiente subir el informe técnico al módulo de gestión y realizar el CTGL para el uso del remanente.
25/06/2025: El PIDAR aún no ha hecho uso de los remanentes disponibles. Se aprobó realizar la compra correspondiente y justificarla mediante factura, evitando así la elaboración de nuevos Términos de Referencia (TDR), dado que el valor es bajo. Actualmente, se encuentra en elaboración el informe final de cierre.
23/07/2025: En el CTGL realizado el 2 de julio de 2025, se aprobó el uso de los remanentes disponibles; sin embargo, a la fecha no se ha recibido la factura de compra por parte del representante legal de la asociación. En cuanto al informe de cierre, este ya fue revisado por la VIP y se encuentra en proceso de ajustes conforme a las observaciones realizadas.
22/08/2025: Actualmente el representante legal no ha remitido la factura de comprsa de equipo aprobado para el uso de excedente, motivo por el cual se le ha oficiado en varias ocasiones solicitando respuesta, sin obtenerla hasta la fecha. El informe final del prpyecto  ya fue ajustado de acuerdo con los requerimientos de la VIP. Adicionalmente, se encuentra pendiente que la organización emita la certificación de algunas actividades de contrapartida.
23/09/2025: Actualmente el representante legal no ha remitido la factura de compra de equipo aprobado para el uso de excedentes  certificado de contrapartida y lista s completas de benficiarios a quien se les realizó evento de socialización de cierre del proyecto,  motivo por el cual se le ha oficiado en varias ocasiones solicitando respuesta, sin obtenerla hasta la fecha. desde la UTT se oficiará nuevamente expresando  la normatividad vigente respecto a un posible desestimiento Tacito con el fin de avanzar al cierre del proyecto. 
22/10/2025: Actualmente, el oficio para la notificación al representante legal se encuentra en revisión por parte de la directora encargada, con el fin de otorgar un plazo no mayor a treinta (30) días para que allegue la factura de compra correspondiente a los remanentes. pendiente avanzar con actividades de cierre del proyecto, se realizará visita por parte del AOT de la DSYC al proyecto
24/11/2025: Actualmente  y de acuerdo a lo establecido el oficio para la notificación al representante legal fue enviado el día 12 de noviembre; sin embargo, a la fecha no se ha recibido respuesta alguna. La factura de compra por parte del representante legal es necesaria para avanzar con el cierre del proyecto. Se espera respuesta
26/12/2025: Actualmente, no ha sido posible avanzar al cierre del proyecto   debido a que el representante legal no allegó la factura de compra del computador aprobado con los recursos de remanentes. Desde el nivel central, con el apoyo del abogado de la Dirección de Seguimiento y Control, se realizó la notificación correspondiente al representante legal, sin que a la fecha se haya obtenido respuesta alguna. En razón a lo anterior, y con el fin de avanzar en el cierre del proyecto, se tomó la decisión de publicar un edicto en el municipio de Sabanalarga, a efectos de notificar el cierre del proyecto.                            
25/03/2026: el apoyo a la supervision  indica que no se ha realizado el CTGL de cierre de proceso a la fecha.                                       25/04/2026:Esta pendiente la verificacion del acta de desestimiento tacito y control por parte del juridico de la utt, junto con la estructuracion del informe final y su consolidado.                                          </t>
  </si>
  <si>
    <t>https://adrgov-my.sharepoint.com/shared?id=%2FADR%2FVIP%2FDAAP%2FDocumentosProyectos%2F2021%2F218%2F2%2E%20EJECUCI%C3%93N%2F2%2E4%20FASE%20DE%20CIERRE%2F2%2E4%2E3%20Liquidaci%C3%B3n%20encargo%20fiduciario&amp;listurl=https%3A%2F%2Fadrgov%2Esharepoint%2Ecom%2F</t>
  </si>
  <si>
    <t>https://adrgov-my.sharepoint.com/shared?id=%2FADR%2FVIP%2FDAAP%2FDocumentosProyectos%2F2021%2F218%2F2%2E%20EJECUCI%C3%93N%2F2%2E4%20FASE%20DE%20CIERRE%2F2%2E4%2E4%20Socializaci%C3%B3n%20del%20balance%20de%20cierre%2FVISITA%20DE%20CIERRE%2009%20DE%20JUNIO%202025&amp;listurl=https%3A%2F%2Fadrgov%2Esharepoint%2Ecom%2FADR%2FVIP%2FDAAP%2FDocumentos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</si>
</sst>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 #,##0.00_-;\-&quot;$&quot;\ * #,##0.00_-;_-&quot;$&quot;\ * &quot;-&quot;??_-;_-@_-"/>
    <numFmt numFmtId="165" formatCode="_(* #,##0.00_);_(* \(#,##0.00\);_(* &quot;-&quot;??_);_(@_)"/>
    <numFmt numFmtId="166" formatCode="_(* #,##0_);_(* \(#,##0\);_(* &quot;-&quot;??_);_(@_)"/>
    <numFmt numFmtId="167" formatCode="_ * #,##0.00_ ;_ * \-#,##0.00_ ;_ * &quot;-&quot;??_ ;_ @_ "/>
    <numFmt numFmtId="168" formatCode="_ * #,##0_ ;_ * \-#,##0_ ;_ * &quot;-&quot;??_ ;_ @_ "/>
    <numFmt numFmtId="169" formatCode="0.0%"/>
    <numFmt numFmtId="170" formatCode="_-&quot;$&quot;\ * #,##0_-;\-&quot;$&quot;\ * #,##0_-;_-&quot;$&quot;\ * &quot;-&quot;??_-;_-@_-"/>
    <numFmt numFmtId="171" formatCode="_-&quot;$&quot;\ * #,##0_-;\-&quot;$&quot;\ * #,##0_-;_-&quot;$&quot;\ * &quot;-&quot;??_-;_-@"/>
  </numFmts>
  <fonts count="33"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b/>
      <sz val="11"/>
      <color rgb="FF000000"/>
      <name val="Tahoma"/>
      <family val="2"/>
    </font>
    <font>
      <b/>
      <sz val="14"/>
      <color indexed="81"/>
      <name val="Tahoma"/>
      <family val="2"/>
    </font>
    <font>
      <sz val="14"/>
      <color indexed="81"/>
      <name val="Tahoma"/>
      <family val="2"/>
    </font>
    <font>
      <b/>
      <sz val="9"/>
      <color indexed="81"/>
      <name val="Tahoma"/>
      <family val="2"/>
    </font>
    <font>
      <u/>
      <sz val="11"/>
      <color theme="10"/>
      <name val="Calibri"/>
      <family val="2"/>
      <scheme val="minor"/>
    </font>
    <font>
      <sz val="8"/>
      <color theme="1"/>
      <name val="Calibri"/>
      <family val="2"/>
      <scheme val="minor"/>
    </font>
    <font>
      <b/>
      <sz val="8"/>
      <color theme="6" tint="-0.499984740745262"/>
      <name val="Calibri"/>
      <family val="2"/>
      <scheme val="minor"/>
    </font>
    <font>
      <b/>
      <sz val="8"/>
      <name val="Calibri"/>
      <family val="2"/>
      <scheme val="minor"/>
    </font>
    <font>
      <sz val="8"/>
      <name val="Arial"/>
      <family val="2"/>
    </font>
    <font>
      <b/>
      <sz val="8"/>
      <name val="Arial"/>
      <family val="2"/>
    </font>
    <font>
      <sz val="8"/>
      <name val="Calibri"/>
      <family val="2"/>
      <scheme val="minor"/>
    </font>
    <font>
      <sz val="8"/>
      <color theme="2" tint="-0.89999084444715716"/>
      <name val="Calibri"/>
      <family val="2"/>
      <scheme val="minor"/>
    </font>
    <font>
      <sz val="8"/>
      <name val="Calibri"/>
      <family val="2"/>
    </font>
    <font>
      <b/>
      <sz val="8"/>
      <color theme="2" tint="-0.89999084444715716"/>
      <name val="Arial"/>
      <family val="2"/>
    </font>
    <font>
      <sz val="8"/>
      <name val="Arial Narrow"/>
      <family val="2"/>
    </font>
    <font>
      <b/>
      <sz val="8"/>
      <color rgb="FF7A3904"/>
      <name val="Calibri"/>
      <family val="2"/>
      <scheme val="minor"/>
    </font>
    <font>
      <b/>
      <sz val="8"/>
      <color theme="0"/>
      <name val="Calibri"/>
      <family val="2"/>
      <scheme val="minor"/>
    </font>
    <font>
      <sz val="8"/>
      <color theme="0"/>
      <name val="Calibri"/>
      <family val="2"/>
      <scheme val="minor"/>
    </font>
    <font>
      <b/>
      <sz val="8"/>
      <color indexed="8"/>
      <name val="Calibri"/>
      <family val="2"/>
      <scheme val="minor"/>
    </font>
    <font>
      <b/>
      <sz val="8"/>
      <color rgb="FF006100"/>
      <name val="Calibri"/>
      <family val="2"/>
      <scheme val="minor"/>
    </font>
    <font>
      <sz val="8"/>
      <color indexed="8"/>
      <name val="Calibri"/>
      <family val="2"/>
      <scheme val="minor"/>
    </font>
    <font>
      <u/>
      <sz val="8"/>
      <color theme="10"/>
      <name val="Calibri"/>
      <family val="2"/>
      <scheme val="minor"/>
    </font>
    <font>
      <i/>
      <sz val="8"/>
      <name val="Calibri"/>
      <family val="2"/>
      <scheme val="minor"/>
    </font>
    <font>
      <b/>
      <sz val="8"/>
      <color theme="2" tint="-0.749992370372631"/>
      <name val="Calibri"/>
      <family val="2"/>
      <scheme val="minor"/>
    </font>
    <font>
      <b/>
      <sz val="8"/>
      <color theme="7" tint="-0.249977111117893"/>
      <name val="Calibri"/>
      <family val="2"/>
      <scheme val="minor"/>
    </font>
    <font>
      <sz val="8"/>
      <color theme="1"/>
      <name val="Arial"/>
      <family val="2"/>
    </font>
    <font>
      <b/>
      <sz val="8"/>
      <color theme="1" tint="0.34998626667073579"/>
      <name val="Arial"/>
      <family val="2"/>
    </font>
    <font>
      <sz val="8"/>
      <color theme="1" tint="0.499984740745262"/>
      <name val="Arial"/>
      <family val="2"/>
    </font>
    <font>
      <sz val="8"/>
      <color theme="1" tint="0.499984740745262"/>
      <name val="Calibri"/>
      <family val="2"/>
      <scheme val="minor"/>
    </font>
  </fonts>
  <fills count="22">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5"/>
      </patternFill>
    </fill>
    <fill>
      <patternFill patternType="solid">
        <fgColor rgb="FFC6EFCE"/>
      </patternFill>
    </fill>
    <fill>
      <patternFill patternType="solid">
        <fgColor theme="0" tint="-0.49998474074526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FFFFFF"/>
      </patternFill>
    </fill>
    <fill>
      <patternFill patternType="solid">
        <fgColor theme="1" tint="0.499984740745262"/>
        <bgColor indexed="64"/>
      </patternFill>
    </fill>
    <fill>
      <patternFill patternType="solid">
        <fgColor theme="0" tint="-4.9989318521683403E-2"/>
        <bgColor rgb="FF000000"/>
      </patternFill>
    </fill>
    <fill>
      <patternFill patternType="solid">
        <fgColor theme="9" tint="-0.499984740745262"/>
        <bgColor indexed="64"/>
      </patternFill>
    </fill>
    <fill>
      <patternFill patternType="solid">
        <fgColor theme="1" tint="0.499984740745262"/>
        <bgColor rgb="FF000000"/>
      </patternFill>
    </fill>
    <fill>
      <patternFill patternType="solid">
        <fgColor theme="0" tint="-0.14999847407452621"/>
        <bgColor indexed="64"/>
      </patternFill>
    </fill>
    <fill>
      <patternFill patternType="solid">
        <fgColor rgb="FF9F9A2D"/>
        <bgColor indexed="64"/>
      </patternFill>
    </fill>
    <fill>
      <patternFill patternType="solid">
        <fgColor rgb="FF552803"/>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AC8300"/>
        <bgColor indexed="64"/>
      </patternFill>
    </fill>
    <fill>
      <patternFill patternType="solid">
        <fgColor theme="7" tint="0.79998168889431442"/>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indexed="64"/>
      </top>
      <bottom/>
      <diagonal/>
    </border>
    <border>
      <left style="thin">
        <color auto="1"/>
      </left>
      <right style="thin">
        <color auto="1"/>
      </right>
      <top style="thin">
        <color rgb="FF000000"/>
      </top>
      <bottom/>
      <diagonal/>
    </border>
    <border>
      <left/>
      <right style="thin">
        <color auto="1"/>
      </right>
      <top/>
      <bottom/>
      <diagonal/>
    </border>
    <border>
      <left/>
      <right style="thin">
        <color auto="1"/>
      </right>
      <top/>
      <bottom style="thin">
        <color indexed="64"/>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165" fontId="1" fillId="0" borderId="0" applyFont="0" applyFill="0" applyBorder="0" applyAlignment="0" applyProtection="0"/>
    <xf numFmtId="0" fontId="1" fillId="5" borderId="0" applyNumberFormat="0" applyBorder="0" applyAlignment="0" applyProtection="0"/>
    <xf numFmtId="0" fontId="2" fillId="6" borderId="0" applyNumberFormat="0" applyBorder="0" applyAlignment="0" applyProtection="0"/>
    <xf numFmtId="9" fontId="1"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4" fontId="1" fillId="0" borderId="0" applyFont="0" applyFill="0" applyBorder="0" applyAlignment="0" applyProtection="0"/>
    <xf numFmtId="0" fontId="8" fillId="0" borderId="0" applyNumberFormat="0" applyFill="0" applyBorder="0" applyAlignment="0" applyProtection="0"/>
  </cellStyleXfs>
  <cellXfs count="192">
    <xf numFmtId="0" fontId="0" fillId="0" borderId="0" xfId="0"/>
    <xf numFmtId="0" fontId="9" fillId="11" borderId="0" xfId="0" applyFont="1" applyFill="1" applyAlignment="1">
      <alignment horizontal="center" vertical="center" readingOrder="1"/>
    </xf>
    <xf numFmtId="0" fontId="9" fillId="7" borderId="18" xfId="0" applyFont="1" applyFill="1" applyBorder="1" applyAlignment="1">
      <alignment horizontal="center" vertical="center" readingOrder="1"/>
    </xf>
    <xf numFmtId="0" fontId="9" fillId="7" borderId="0" xfId="0" applyFont="1" applyFill="1" applyAlignment="1">
      <alignment horizontal="center" vertical="center" readingOrder="1"/>
    </xf>
    <xf numFmtId="0" fontId="12" fillId="11" borderId="0" xfId="0" applyFont="1" applyFill="1" applyAlignment="1">
      <alignment horizontal="center" vertical="center" readingOrder="1"/>
    </xf>
    <xf numFmtId="0" fontId="13" fillId="8" borderId="1" xfId="6" applyFont="1" applyFill="1" applyBorder="1" applyAlignment="1">
      <alignment horizontal="center" vertical="center" wrapText="1" readingOrder="1"/>
    </xf>
    <xf numFmtId="0" fontId="14" fillId="11" borderId="0" xfId="6" applyFont="1" applyFill="1" applyAlignment="1">
      <alignment horizontal="center" vertical="center" readingOrder="1"/>
    </xf>
    <xf numFmtId="0" fontId="10" fillId="11" borderId="0" xfId="6" applyFont="1" applyFill="1" applyAlignment="1">
      <alignment horizontal="center" vertical="center" readingOrder="1"/>
    </xf>
    <xf numFmtId="0" fontId="11" fillId="11" borderId="18" xfId="6" applyFont="1" applyFill="1" applyBorder="1" applyAlignment="1">
      <alignment horizontal="center" vertical="center" wrapText="1" readingOrder="1"/>
    </xf>
    <xf numFmtId="0" fontId="11" fillId="7" borderId="0" xfId="6" applyFont="1" applyFill="1" applyAlignment="1">
      <alignment horizontal="center" vertical="center" wrapText="1" readingOrder="1"/>
    </xf>
    <xf numFmtId="0" fontId="14" fillId="7" borderId="0" xfId="6" applyFont="1" applyFill="1" applyAlignment="1">
      <alignment horizontal="center" vertical="center" readingOrder="1"/>
    </xf>
    <xf numFmtId="0" fontId="9" fillId="11" borderId="0" xfId="0" applyFont="1" applyFill="1" applyAlignment="1">
      <alignment horizontal="center" vertical="center" wrapText="1" readingOrder="1"/>
    </xf>
    <xf numFmtId="0" fontId="14" fillId="8" borderId="0" xfId="0" applyFont="1" applyFill="1" applyAlignment="1">
      <alignment horizontal="center" vertical="center" wrapText="1" readingOrder="1"/>
    </xf>
    <xf numFmtId="0" fontId="9" fillId="7" borderId="0" xfId="0" applyFont="1" applyFill="1" applyAlignment="1">
      <alignment horizontal="center" vertical="center" wrapText="1" readingOrder="1"/>
    </xf>
    <xf numFmtId="0" fontId="9" fillId="7" borderId="18" xfId="0" applyFont="1" applyFill="1" applyBorder="1" applyAlignment="1">
      <alignment horizontal="center" vertical="center" wrapText="1" readingOrder="1"/>
    </xf>
    <xf numFmtId="0" fontId="9" fillId="4" borderId="0" xfId="0" applyFont="1" applyFill="1" applyAlignment="1">
      <alignment horizontal="center" vertical="center" wrapText="1" readingOrder="1"/>
    </xf>
    <xf numFmtId="0" fontId="15" fillId="11" borderId="0" xfId="0" applyFont="1" applyFill="1" applyAlignment="1">
      <alignment horizontal="center" vertical="center" wrapText="1" readingOrder="1"/>
    </xf>
    <xf numFmtId="0" fontId="12" fillId="8" borderId="0" xfId="0" applyFont="1" applyFill="1" applyAlignment="1">
      <alignment horizontal="center" vertical="center" wrapText="1" readingOrder="1"/>
    </xf>
    <xf numFmtId="0" fontId="16" fillId="8" borderId="0" xfId="0" applyFont="1" applyFill="1" applyAlignment="1">
      <alignment horizontal="center" vertical="center" readingOrder="1"/>
    </xf>
    <xf numFmtId="0" fontId="15" fillId="11" borderId="18" xfId="0" applyFont="1" applyFill="1" applyBorder="1" applyAlignment="1">
      <alignment horizontal="center" vertical="center" wrapText="1" readingOrder="1"/>
    </xf>
    <xf numFmtId="0" fontId="15" fillId="7" borderId="0" xfId="0" applyFont="1" applyFill="1" applyAlignment="1">
      <alignment horizontal="center" vertical="center" wrapText="1" readingOrder="1"/>
    </xf>
    <xf numFmtId="0" fontId="15" fillId="4" borderId="0" xfId="0" applyFont="1" applyFill="1" applyAlignment="1">
      <alignment horizontal="center" vertical="center" wrapText="1" readingOrder="1"/>
    </xf>
    <xf numFmtId="0" fontId="18" fillId="8" borderId="0" xfId="0" applyFont="1" applyFill="1" applyAlignment="1">
      <alignment horizontal="center" vertical="center" wrapText="1" readingOrder="1"/>
    </xf>
    <xf numFmtId="168" fontId="17" fillId="11" borderId="0" xfId="7" applyNumberFormat="1" applyFont="1" applyFill="1" applyBorder="1" applyAlignment="1" applyProtection="1">
      <alignment horizontal="center" vertical="center" wrapText="1" readingOrder="1"/>
    </xf>
    <xf numFmtId="0" fontId="19" fillId="15" borderId="7" xfId="2" applyFont="1" applyFill="1" applyBorder="1" applyAlignment="1">
      <alignment horizontal="center" vertical="center" wrapText="1" readingOrder="1"/>
    </xf>
    <xf numFmtId="0" fontId="14" fillId="11" borderId="0" xfId="0" applyFont="1" applyFill="1" applyAlignment="1">
      <alignment horizontal="center" vertical="center" readingOrder="1"/>
    </xf>
    <xf numFmtId="0" fontId="11" fillId="8" borderId="1" xfId="2" applyFont="1" applyFill="1" applyBorder="1" applyAlignment="1">
      <alignment horizontal="center" vertical="center" wrapText="1" readingOrder="1"/>
    </xf>
    <xf numFmtId="0" fontId="14" fillId="7" borderId="18" xfId="0" applyFont="1" applyFill="1" applyBorder="1" applyAlignment="1">
      <alignment horizontal="center" vertical="center" readingOrder="1"/>
    </xf>
    <xf numFmtId="0" fontId="14" fillId="7" borderId="0" xfId="0" applyFont="1" applyFill="1" applyAlignment="1">
      <alignment horizontal="center" vertical="center" readingOrder="1"/>
    </xf>
    <xf numFmtId="0" fontId="11" fillId="8" borderId="1" xfId="2" applyFont="1" applyFill="1" applyBorder="1" applyAlignment="1">
      <alignment horizontal="center" vertical="center" readingOrder="1"/>
    </xf>
    <xf numFmtId="0" fontId="21" fillId="7" borderId="0" xfId="0" applyFont="1" applyFill="1" applyAlignment="1">
      <alignment horizontal="center" vertical="center" readingOrder="1"/>
    </xf>
    <xf numFmtId="0" fontId="20" fillId="20" borderId="0" xfId="0" applyFont="1" applyFill="1" applyAlignment="1">
      <alignment horizontal="center" vertical="center" wrapText="1" readingOrder="1"/>
    </xf>
    <xf numFmtId="0" fontId="21" fillId="7" borderId="18" xfId="0" applyFont="1" applyFill="1" applyBorder="1" applyAlignment="1">
      <alignment horizontal="center" vertical="center" readingOrder="1"/>
    </xf>
    <xf numFmtId="166" fontId="10" fillId="2" borderId="1" xfId="2" applyNumberFormat="1" applyFont="1" applyFill="1" applyBorder="1" applyAlignment="1">
      <alignment horizontal="center" vertical="center" wrapText="1" readingOrder="1"/>
    </xf>
    <xf numFmtId="166" fontId="9" fillId="2" borderId="1" xfId="2" applyNumberFormat="1" applyFont="1" applyFill="1" applyBorder="1" applyAlignment="1">
      <alignment horizontal="center" vertical="center" wrapText="1" readingOrder="1"/>
    </xf>
    <xf numFmtId="166" fontId="9" fillId="2" borderId="1" xfId="2" applyNumberFormat="1" applyFont="1" applyFill="1" applyBorder="1" applyAlignment="1">
      <alignment horizontal="center" vertical="center" readingOrder="1"/>
    </xf>
    <xf numFmtId="3" fontId="22" fillId="8" borderId="1" xfId="0" applyNumberFormat="1" applyFont="1" applyFill="1" applyBorder="1" applyAlignment="1">
      <alignment horizontal="center" vertical="center" readingOrder="1"/>
    </xf>
    <xf numFmtId="166" fontId="10" fillId="4" borderId="1" xfId="1" applyNumberFormat="1" applyFont="1" applyFill="1" applyBorder="1" applyAlignment="1">
      <alignment horizontal="center" vertical="center" wrapText="1" readingOrder="1"/>
    </xf>
    <xf numFmtId="166" fontId="14" fillId="4" borderId="1" xfId="1" applyNumberFormat="1" applyFont="1" applyFill="1" applyBorder="1" applyAlignment="1">
      <alignment horizontal="center" vertical="center" wrapText="1" readingOrder="1"/>
    </xf>
    <xf numFmtId="166" fontId="24" fillId="4" borderId="1" xfId="1" applyNumberFormat="1" applyFont="1" applyFill="1" applyBorder="1" applyAlignment="1">
      <alignment horizontal="center" vertical="center" readingOrder="1"/>
    </xf>
    <xf numFmtId="0" fontId="20" fillId="19" borderId="0" xfId="0" applyFont="1" applyFill="1" applyAlignment="1">
      <alignment horizontal="left" vertical="center" wrapText="1" readingOrder="1"/>
    </xf>
    <xf numFmtId="0" fontId="20" fillId="19" borderId="0" xfId="0" applyFont="1" applyFill="1" applyAlignment="1">
      <alignment horizontal="center" vertical="center" wrapText="1" readingOrder="1"/>
    </xf>
    <xf numFmtId="14" fontId="20" fillId="19" borderId="0" xfId="0" applyNumberFormat="1" applyFont="1" applyFill="1" applyAlignment="1">
      <alignment horizontal="center" vertical="center" wrapText="1" readingOrder="1"/>
    </xf>
    <xf numFmtId="0" fontId="27" fillId="18" borderId="0" xfId="0" applyFont="1" applyFill="1" applyAlignment="1">
      <alignment horizontal="left" vertical="center" wrapText="1" readingOrder="1"/>
    </xf>
    <xf numFmtId="0" fontId="20" fillId="18" borderId="0" xfId="0" applyFont="1" applyFill="1" applyAlignment="1">
      <alignment horizontal="center" vertical="center" wrapText="1" readingOrder="1"/>
    </xf>
    <xf numFmtId="14" fontId="20" fillId="18" borderId="0" xfId="0" applyNumberFormat="1" applyFont="1" applyFill="1" applyAlignment="1">
      <alignment horizontal="center" vertical="center" wrapText="1" readingOrder="1"/>
    </xf>
    <xf numFmtId="0" fontId="14" fillId="3" borderId="2" xfId="0" applyFont="1" applyFill="1" applyBorder="1" applyAlignment="1">
      <alignment horizontal="center" vertical="center" wrapText="1" readingOrder="1"/>
    </xf>
    <xf numFmtId="0" fontId="14" fillId="3" borderId="3" xfId="0" applyFont="1" applyFill="1" applyBorder="1" applyAlignment="1">
      <alignment horizontal="center" vertical="center" wrapText="1" readingOrder="1"/>
    </xf>
    <xf numFmtId="0" fontId="14" fillId="3" borderId="5" xfId="0" applyFont="1" applyFill="1" applyBorder="1" applyAlignment="1">
      <alignment horizontal="center" vertical="center" wrapText="1" readingOrder="1"/>
    </xf>
    <xf numFmtId="0" fontId="28" fillId="21" borderId="4" xfId="0" applyFont="1" applyFill="1" applyBorder="1" applyAlignment="1">
      <alignment horizontal="center" vertical="center" wrapText="1" readingOrder="1"/>
    </xf>
    <xf numFmtId="14" fontId="28" fillId="21" borderId="4" xfId="0" applyNumberFormat="1" applyFont="1" applyFill="1" applyBorder="1" applyAlignment="1">
      <alignment horizontal="center" vertical="center" wrapText="1" readingOrder="1"/>
    </xf>
    <xf numFmtId="0" fontId="28" fillId="21" borderId="8" xfId="0" applyFont="1" applyFill="1" applyBorder="1" applyAlignment="1">
      <alignment horizontal="center" vertical="center" wrapText="1" readingOrder="1"/>
    </xf>
    <xf numFmtId="0" fontId="20" fillId="4" borderId="0" xfId="0" applyFont="1" applyFill="1" applyAlignment="1">
      <alignment horizontal="center" vertical="center" wrapText="1" readingOrder="1"/>
    </xf>
    <xf numFmtId="14" fontId="20" fillId="4" borderId="0" xfId="0" applyNumberFormat="1" applyFont="1" applyFill="1" applyAlignment="1">
      <alignment horizontal="center" vertical="center" wrapText="1" readingOrder="1"/>
    </xf>
    <xf numFmtId="0" fontId="21" fillId="4" borderId="0" xfId="0" applyFont="1" applyFill="1" applyAlignment="1">
      <alignment horizontal="center" vertical="center" readingOrder="1"/>
    </xf>
    <xf numFmtId="0" fontId="29" fillId="7" borderId="0" xfId="0" applyFont="1" applyFill="1" applyAlignment="1">
      <alignment horizontal="center" vertical="center" readingOrder="1"/>
    </xf>
    <xf numFmtId="0" fontId="29" fillId="11" borderId="0" xfId="0" applyFont="1" applyFill="1" applyAlignment="1">
      <alignment horizontal="center" vertical="center" readingOrder="1"/>
    </xf>
    <xf numFmtId="0" fontId="11" fillId="8" borderId="1" xfId="0" applyFont="1" applyFill="1" applyBorder="1" applyAlignment="1">
      <alignment horizontal="center" vertical="center" readingOrder="1"/>
    </xf>
    <xf numFmtId="0" fontId="32" fillId="4" borderId="1" xfId="0" applyFont="1" applyFill="1" applyBorder="1" applyAlignment="1">
      <alignment horizontal="center" vertical="center" wrapText="1" readingOrder="1"/>
    </xf>
    <xf numFmtId="0" fontId="13" fillId="4" borderId="7" xfId="6" applyFont="1" applyFill="1" applyBorder="1" applyAlignment="1">
      <alignment horizontal="center" vertical="center" wrapText="1" readingOrder="1"/>
    </xf>
    <xf numFmtId="0" fontId="13" fillId="4" borderId="4" xfId="6" applyFont="1" applyFill="1" applyBorder="1" applyAlignment="1">
      <alignment horizontal="center" vertical="center" wrapText="1" readingOrder="1"/>
    </xf>
    <xf numFmtId="0" fontId="13" fillId="4" borderId="8" xfId="6" applyFont="1" applyFill="1" applyBorder="1" applyAlignment="1">
      <alignment horizontal="center" vertical="center" wrapText="1" readingOrder="1"/>
    </xf>
    <xf numFmtId="0" fontId="13" fillId="8" borderId="7" xfId="6" applyFont="1" applyFill="1" applyBorder="1" applyAlignment="1">
      <alignment horizontal="center" vertical="center" wrapText="1" readingOrder="1"/>
    </xf>
    <xf numFmtId="0" fontId="13" fillId="8" borderId="4" xfId="6" applyFont="1" applyFill="1" applyBorder="1" applyAlignment="1">
      <alignment horizontal="center" vertical="center" wrapText="1" readingOrder="1"/>
    </xf>
    <xf numFmtId="0" fontId="13" fillId="8" borderId="8" xfId="6" applyFont="1" applyFill="1" applyBorder="1" applyAlignment="1">
      <alignment horizontal="center" vertical="center" wrapText="1" readingOrder="1"/>
    </xf>
    <xf numFmtId="0" fontId="12" fillId="4" borderId="1" xfId="0" applyFont="1" applyFill="1" applyBorder="1" applyAlignment="1">
      <alignment horizontal="center" vertical="center" readingOrder="1"/>
    </xf>
    <xf numFmtId="0" fontId="9" fillId="11" borderId="0" xfId="0" applyFont="1" applyFill="1" applyAlignment="1">
      <alignment horizontal="center" vertical="center" readingOrder="1"/>
    </xf>
    <xf numFmtId="0" fontId="10" fillId="4" borderId="7" xfId="6" applyFont="1" applyFill="1" applyBorder="1" applyAlignment="1">
      <alignment horizontal="center" vertical="center" readingOrder="1"/>
    </xf>
    <xf numFmtId="0" fontId="10" fillId="4" borderId="4" xfId="6" applyFont="1" applyFill="1" applyBorder="1" applyAlignment="1">
      <alignment horizontal="center" vertical="center" readingOrder="1"/>
    </xf>
    <xf numFmtId="0" fontId="10" fillId="4" borderId="8" xfId="6" applyFont="1" applyFill="1" applyBorder="1" applyAlignment="1">
      <alignment horizontal="center" vertical="center" readingOrder="1"/>
    </xf>
    <xf numFmtId="0" fontId="11" fillId="4" borderId="7" xfId="6" applyFont="1" applyFill="1" applyBorder="1" applyAlignment="1">
      <alignment horizontal="center" vertical="center" readingOrder="1"/>
    </xf>
    <xf numFmtId="0" fontId="30" fillId="8" borderId="6" xfId="0" applyFont="1" applyFill="1" applyBorder="1" applyAlignment="1">
      <alignment horizontal="left" vertical="center" readingOrder="1"/>
    </xf>
    <xf numFmtId="0" fontId="30" fillId="8" borderId="0" xfId="0" applyFont="1" applyFill="1" applyAlignment="1">
      <alignment horizontal="left" vertical="center" readingOrder="1"/>
    </xf>
    <xf numFmtId="0" fontId="12" fillId="4" borderId="6" xfId="0" applyFont="1" applyFill="1" applyBorder="1" applyAlignment="1">
      <alignment horizontal="left" vertical="top" wrapText="1" readingOrder="1"/>
    </xf>
    <xf numFmtId="0" fontId="31" fillId="4" borderId="0" xfId="0" applyFont="1" applyFill="1" applyAlignment="1">
      <alignment horizontal="left" vertical="top" wrapText="1" readingOrder="1"/>
    </xf>
    <xf numFmtId="0" fontId="31" fillId="4" borderId="6" xfId="0" applyFont="1" applyFill="1" applyBorder="1" applyAlignment="1">
      <alignment horizontal="left" vertical="top" wrapText="1" readingOrder="1"/>
    </xf>
    <xf numFmtId="0" fontId="14" fillId="3" borderId="1" xfId="0" applyFont="1" applyFill="1" applyBorder="1" applyAlignment="1">
      <alignment horizontal="center" vertical="center" wrapText="1" readingOrder="1"/>
    </xf>
    <xf numFmtId="3" fontId="16" fillId="10" borderId="12" xfId="0" applyNumberFormat="1" applyFont="1" applyFill="1" applyBorder="1" applyAlignment="1">
      <alignment horizontal="center" vertical="center" wrapText="1" readingOrder="1"/>
    </xf>
    <xf numFmtId="3" fontId="16" fillId="10" borderId="11" xfId="0" applyNumberFormat="1" applyFont="1" applyFill="1" applyBorder="1" applyAlignment="1">
      <alignment horizontal="center" vertical="center" wrapText="1" readingOrder="1"/>
    </xf>
    <xf numFmtId="0" fontId="16" fillId="10" borderId="12" xfId="0" applyFont="1" applyFill="1" applyBorder="1" applyAlignment="1">
      <alignment horizontal="center" vertical="center" wrapText="1" readingOrder="1"/>
    </xf>
    <xf numFmtId="0" fontId="16" fillId="10" borderId="11" xfId="0" applyFont="1" applyFill="1" applyBorder="1" applyAlignment="1">
      <alignment horizontal="center" vertical="center" wrapText="1" readingOrder="1"/>
    </xf>
    <xf numFmtId="171" fontId="16" fillId="10" borderId="16" xfId="0" applyNumberFormat="1" applyFont="1" applyFill="1" applyBorder="1" applyAlignment="1">
      <alignment horizontal="center" vertical="center" wrapText="1" readingOrder="1"/>
    </xf>
    <xf numFmtId="171" fontId="16" fillId="10" borderId="11" xfId="0" applyNumberFormat="1" applyFont="1" applyFill="1" applyBorder="1" applyAlignment="1">
      <alignment horizontal="center" vertical="center" wrapText="1" readingOrder="1"/>
    </xf>
    <xf numFmtId="170" fontId="14" fillId="3" borderId="2" xfId="8" applyNumberFormat="1" applyFont="1" applyFill="1" applyBorder="1" applyAlignment="1">
      <alignment horizontal="center" vertical="center" wrapText="1" readingOrder="1"/>
    </xf>
    <xf numFmtId="170" fontId="14" fillId="3" borderId="3" xfId="8" applyNumberFormat="1" applyFont="1" applyFill="1" applyBorder="1" applyAlignment="1">
      <alignment horizontal="center" vertical="center" wrapText="1" readingOrder="1"/>
    </xf>
    <xf numFmtId="9" fontId="14" fillId="8" borderId="3" xfId="4" applyFont="1" applyFill="1" applyBorder="1" applyAlignment="1">
      <alignment horizontal="center" vertical="center" wrapText="1" readingOrder="1"/>
    </xf>
    <xf numFmtId="9" fontId="14" fillId="8" borderId="1" xfId="4" applyFont="1" applyFill="1" applyBorder="1" applyAlignment="1">
      <alignment horizontal="center" vertical="center" wrapText="1" readingOrder="1"/>
    </xf>
    <xf numFmtId="14" fontId="14" fillId="3" borderId="1" xfId="0" applyNumberFormat="1" applyFont="1" applyFill="1" applyBorder="1" applyAlignment="1">
      <alignment horizontal="center" vertical="center" wrapText="1" readingOrder="1"/>
    </xf>
    <xf numFmtId="9" fontId="9" fillId="2" borderId="1" xfId="4" applyFont="1" applyFill="1" applyBorder="1" applyAlignment="1" applyProtection="1">
      <alignment horizontal="center" vertical="center" wrapText="1" readingOrder="1"/>
    </xf>
    <xf numFmtId="9" fontId="9" fillId="2" borderId="2" xfId="4" applyFont="1" applyFill="1" applyBorder="1" applyAlignment="1" applyProtection="1">
      <alignment horizontal="center" vertical="center" wrapText="1" readingOrder="1"/>
    </xf>
    <xf numFmtId="9" fontId="9" fillId="2" borderId="3" xfId="4" applyFont="1" applyFill="1" applyBorder="1" applyAlignment="1" applyProtection="1">
      <alignment horizontal="center" vertical="center" wrapText="1" readingOrder="1"/>
    </xf>
    <xf numFmtId="0" fontId="14" fillId="9" borderId="1" xfId="0" applyFont="1" applyFill="1" applyBorder="1" applyAlignment="1">
      <alignment horizontal="center" vertical="center" wrapText="1" readingOrder="1"/>
    </xf>
    <xf numFmtId="3" fontId="16" fillId="10" borderId="16" xfId="0" applyNumberFormat="1" applyFont="1" applyFill="1" applyBorder="1" applyAlignment="1">
      <alignment horizontal="center" vertical="center" wrapText="1" readingOrder="1"/>
    </xf>
    <xf numFmtId="0" fontId="16" fillId="10" borderId="16" xfId="0" applyFont="1" applyFill="1" applyBorder="1" applyAlignment="1">
      <alignment horizontal="center" vertical="center" wrapText="1" readingOrder="1"/>
    </xf>
    <xf numFmtId="9" fontId="23" fillId="8" borderId="1" xfId="3" applyNumberFormat="1" applyFont="1" applyFill="1" applyBorder="1" applyAlignment="1">
      <alignment horizontal="center" vertical="center" wrapText="1" readingOrder="1"/>
    </xf>
    <xf numFmtId="3" fontId="14" fillId="3" borderId="1" xfId="0" applyNumberFormat="1" applyFont="1" applyFill="1" applyBorder="1" applyAlignment="1">
      <alignment horizontal="center" vertical="center" wrapText="1" readingOrder="1"/>
    </xf>
    <xf numFmtId="170" fontId="14" fillId="3" borderId="1" xfId="8" applyNumberFormat="1" applyFont="1" applyFill="1" applyBorder="1" applyAlignment="1">
      <alignment horizontal="center" vertical="center" wrapText="1" readingOrder="1"/>
    </xf>
    <xf numFmtId="0" fontId="14" fillId="3" borderId="5" xfId="0" applyFont="1" applyFill="1" applyBorder="1" applyAlignment="1">
      <alignment horizontal="center" vertical="center" wrapText="1" readingOrder="1"/>
    </xf>
    <xf numFmtId="0" fontId="14" fillId="3" borderId="3" xfId="0" applyFont="1" applyFill="1" applyBorder="1" applyAlignment="1">
      <alignment horizontal="center" vertical="center" wrapText="1" readingOrder="1"/>
    </xf>
    <xf numFmtId="0" fontId="19" fillId="15" borderId="1" xfId="2" applyFont="1" applyFill="1" applyBorder="1" applyAlignment="1">
      <alignment horizontal="center" vertical="center" wrapText="1" readingOrder="1"/>
    </xf>
    <xf numFmtId="0" fontId="11" fillId="8" borderId="1" xfId="2" applyFont="1" applyFill="1" applyBorder="1" applyAlignment="1">
      <alignment horizontal="center" vertical="center" wrapText="1" readingOrder="1"/>
    </xf>
    <xf numFmtId="3" fontId="25" fillId="3" borderId="1" xfId="9" applyNumberFormat="1" applyFont="1" applyFill="1" applyBorder="1" applyAlignment="1">
      <alignment horizontal="center" vertical="center" wrapText="1" readingOrder="1"/>
    </xf>
    <xf numFmtId="0" fontId="26" fillId="0" borderId="2" xfId="0" applyFont="1" applyBorder="1" applyAlignment="1">
      <alignment horizontal="center" vertical="center" wrapText="1" readingOrder="1"/>
    </xf>
    <xf numFmtId="0" fontId="26" fillId="0" borderId="5" xfId="0" applyFont="1" applyBorder="1" applyAlignment="1">
      <alignment horizontal="center" vertical="center" wrapText="1" readingOrder="1"/>
    </xf>
    <xf numFmtId="0" fontId="26" fillId="0" borderId="3" xfId="0" applyFont="1" applyBorder="1" applyAlignment="1">
      <alignment horizontal="center" vertical="center" wrapText="1" readingOrder="1"/>
    </xf>
    <xf numFmtId="0" fontId="14" fillId="0" borderId="2" xfId="0" applyFont="1" applyBorder="1" applyAlignment="1">
      <alignment horizontal="center" vertical="center" wrapText="1" readingOrder="1"/>
    </xf>
    <xf numFmtId="0" fontId="14" fillId="0" borderId="5" xfId="0" applyFont="1" applyBorder="1" applyAlignment="1">
      <alignment horizontal="center" vertical="center" wrapText="1" readingOrder="1"/>
    </xf>
    <xf numFmtId="0" fontId="14" fillId="9" borderId="1" xfId="0" applyFont="1" applyFill="1" applyBorder="1" applyAlignment="1">
      <alignment horizontal="left" vertical="center" wrapText="1" readingOrder="1"/>
    </xf>
    <xf numFmtId="0" fontId="14" fillId="3" borderId="1" xfId="0" applyFont="1" applyFill="1" applyBorder="1" applyAlignment="1">
      <alignment horizontal="justify" vertical="center" wrapText="1" readingOrder="1"/>
    </xf>
    <xf numFmtId="0" fontId="14" fillId="3" borderId="5" xfId="0" applyFont="1" applyFill="1" applyBorder="1" applyAlignment="1">
      <alignment horizontal="justify" vertical="center" wrapText="1" readingOrder="1"/>
    </xf>
    <xf numFmtId="0" fontId="14" fillId="3" borderId="3" xfId="0" applyFont="1" applyFill="1" applyBorder="1" applyAlignment="1">
      <alignment horizontal="justify" vertical="center" wrapText="1" readingOrder="1"/>
    </xf>
    <xf numFmtId="0" fontId="14" fillId="4" borderId="14" xfId="0" applyFont="1" applyFill="1" applyBorder="1" applyAlignment="1">
      <alignment horizontal="center" vertical="center" wrapText="1" readingOrder="1"/>
    </xf>
    <xf numFmtId="0" fontId="14" fillId="4" borderId="18" xfId="0" applyFont="1" applyFill="1" applyBorder="1" applyAlignment="1">
      <alignment horizontal="center" vertical="center" wrapText="1" readingOrder="1"/>
    </xf>
    <xf numFmtId="0" fontId="14" fillId="4" borderId="19" xfId="0" applyFont="1" applyFill="1" applyBorder="1" applyAlignment="1">
      <alignment horizontal="center" vertical="center" wrapText="1" readingOrder="1"/>
    </xf>
    <xf numFmtId="0" fontId="14" fillId="3" borderId="2" xfId="0" applyFont="1" applyFill="1" applyBorder="1" applyAlignment="1">
      <alignment horizontal="center" vertical="center" wrapText="1" readingOrder="1"/>
    </xf>
    <xf numFmtId="0" fontId="12" fillId="8" borderId="0" xfId="0" applyFont="1" applyFill="1" applyAlignment="1" applyProtection="1">
      <alignment horizontal="left" vertical="center" wrapText="1" readingOrder="1"/>
      <protection locked="0"/>
    </xf>
    <xf numFmtId="0" fontId="12" fillId="8" borderId="13" xfId="0" applyFont="1" applyFill="1" applyBorder="1" applyAlignment="1" applyProtection="1">
      <alignment horizontal="left" vertical="center" wrapText="1" readingOrder="1"/>
      <protection locked="0"/>
    </xf>
    <xf numFmtId="0" fontId="12" fillId="8" borderId="4" xfId="0" applyFont="1" applyFill="1" applyBorder="1" applyAlignment="1">
      <alignment horizontal="center" vertical="center" wrapText="1" readingOrder="1"/>
    </xf>
    <xf numFmtId="0" fontId="12" fillId="8" borderId="8" xfId="0" applyFont="1" applyFill="1" applyBorder="1" applyAlignment="1">
      <alignment horizontal="center" vertical="center" wrapText="1" readingOrder="1"/>
    </xf>
    <xf numFmtId="0" fontId="12" fillId="8" borderId="10" xfId="0" applyFont="1" applyFill="1" applyBorder="1" applyAlignment="1">
      <alignment horizontal="center" vertical="center" wrapText="1" readingOrder="1"/>
    </xf>
    <xf numFmtId="0" fontId="12" fillId="8" borderId="14" xfId="0" applyFont="1" applyFill="1" applyBorder="1" applyAlignment="1">
      <alignment horizontal="center" vertical="center" wrapText="1" readingOrder="1"/>
    </xf>
    <xf numFmtId="0" fontId="12" fillId="8" borderId="7" xfId="0" applyFont="1" applyFill="1" applyBorder="1" applyAlignment="1">
      <alignment horizontal="right" vertical="center" wrapText="1" readingOrder="1"/>
    </xf>
    <xf numFmtId="0" fontId="12" fillId="8" borderId="4" xfId="0" applyFont="1" applyFill="1" applyBorder="1" applyAlignment="1">
      <alignment horizontal="right" vertical="center" wrapText="1" readingOrder="1"/>
    </xf>
    <xf numFmtId="0" fontId="12" fillId="8" borderId="8" xfId="0" applyFont="1" applyFill="1" applyBorder="1" applyAlignment="1">
      <alignment horizontal="right" vertical="center" wrapText="1" readingOrder="1"/>
    </xf>
    <xf numFmtId="164" fontId="12" fillId="8" borderId="7" xfId="8" applyFont="1" applyFill="1" applyBorder="1" applyAlignment="1">
      <alignment horizontal="center" vertical="center" wrapText="1" readingOrder="1"/>
    </xf>
    <xf numFmtId="164" fontId="12" fillId="8" borderId="4" xfId="8" applyFont="1" applyFill="1" applyBorder="1" applyAlignment="1">
      <alignment horizontal="center" vertical="center" wrapText="1" readingOrder="1"/>
    </xf>
    <xf numFmtId="164" fontId="12" fillId="8" borderId="8" xfId="8" applyFont="1" applyFill="1" applyBorder="1" applyAlignment="1">
      <alignment horizontal="center" vertical="center" wrapText="1" readingOrder="1"/>
    </xf>
    <xf numFmtId="0" fontId="13" fillId="12" borderId="7" xfId="0" applyFont="1" applyFill="1" applyBorder="1" applyAlignment="1">
      <alignment horizontal="left" vertical="center" wrapText="1" readingOrder="1"/>
    </xf>
    <xf numFmtId="0" fontId="13" fillId="12" borderId="4" xfId="0" applyFont="1" applyFill="1" applyBorder="1" applyAlignment="1">
      <alignment horizontal="left" vertical="center" wrapText="1" readingOrder="1"/>
    </xf>
    <xf numFmtId="0" fontId="13" fillId="12" borderId="9" xfId="0" applyFont="1" applyFill="1" applyBorder="1" applyAlignment="1">
      <alignment horizontal="left" vertical="center" wrapText="1" readingOrder="1"/>
    </xf>
    <xf numFmtId="0" fontId="13" fillId="12" borderId="10" xfId="0" applyFont="1" applyFill="1" applyBorder="1" applyAlignment="1">
      <alignment horizontal="left" vertical="center" wrapText="1" readingOrder="1"/>
    </xf>
    <xf numFmtId="0" fontId="13" fillId="12" borderId="6" xfId="0" applyFont="1" applyFill="1" applyBorder="1" applyAlignment="1">
      <alignment horizontal="center" vertical="center" wrapText="1" readingOrder="1"/>
    </xf>
    <xf numFmtId="0" fontId="13" fillId="12" borderId="0" xfId="0" applyFont="1" applyFill="1" applyAlignment="1">
      <alignment horizontal="center" vertical="center" wrapText="1" readingOrder="1"/>
    </xf>
    <xf numFmtId="0" fontId="13" fillId="12" borderId="15" xfId="0" applyFont="1" applyFill="1" applyBorder="1" applyAlignment="1">
      <alignment horizontal="center" vertical="center" wrapText="1" readingOrder="1"/>
    </xf>
    <xf numFmtId="0" fontId="13" fillId="12" borderId="13" xfId="0" applyFont="1" applyFill="1" applyBorder="1" applyAlignment="1">
      <alignment horizontal="center" vertical="center" wrapText="1" readingOrder="1"/>
    </xf>
    <xf numFmtId="0" fontId="13" fillId="12" borderId="1" xfId="0" applyFont="1" applyFill="1" applyBorder="1" applyAlignment="1">
      <alignment horizontal="center" vertical="center" wrapText="1" readingOrder="1"/>
    </xf>
    <xf numFmtId="14" fontId="12" fillId="12" borderId="7" xfId="0" applyNumberFormat="1" applyFont="1" applyFill="1" applyBorder="1" applyAlignment="1">
      <alignment horizontal="center" vertical="center" wrapText="1" readingOrder="1"/>
    </xf>
    <xf numFmtId="14" fontId="12" fillId="12" borderId="4" xfId="0" applyNumberFormat="1" applyFont="1" applyFill="1" applyBorder="1" applyAlignment="1">
      <alignment horizontal="center" vertical="center" wrapText="1" readingOrder="1"/>
    </xf>
    <xf numFmtId="14" fontId="12" fillId="12" borderId="8" xfId="0" applyNumberFormat="1" applyFont="1" applyFill="1" applyBorder="1" applyAlignment="1">
      <alignment horizontal="center" vertical="center" wrapText="1" readingOrder="1"/>
    </xf>
    <xf numFmtId="14" fontId="14" fillId="3" borderId="2" xfId="0" applyNumberFormat="1" applyFont="1" applyFill="1" applyBorder="1" applyAlignment="1">
      <alignment horizontal="center" vertical="center" wrapText="1" readingOrder="1"/>
    </xf>
    <xf numFmtId="14" fontId="14" fillId="3" borderId="3" xfId="0" applyNumberFormat="1" applyFont="1" applyFill="1" applyBorder="1" applyAlignment="1">
      <alignment horizontal="center" vertical="center" wrapText="1" readingOrder="1"/>
    </xf>
    <xf numFmtId="0" fontId="14" fillId="9" borderId="8" xfId="0" applyFont="1" applyFill="1" applyBorder="1" applyAlignment="1">
      <alignment horizontal="center" vertical="center" wrapText="1" readingOrder="1"/>
    </xf>
    <xf numFmtId="0" fontId="11" fillId="8" borderId="2" xfId="2" applyFont="1" applyFill="1" applyBorder="1" applyAlignment="1">
      <alignment horizontal="center" vertical="center" wrapText="1" readingOrder="1"/>
    </xf>
    <xf numFmtId="0" fontId="11" fillId="8" borderId="3" xfId="2" applyFont="1" applyFill="1" applyBorder="1" applyAlignment="1">
      <alignment horizontal="center" vertical="center" wrapText="1" readingOrder="1"/>
    </xf>
    <xf numFmtId="0" fontId="17" fillId="14" borderId="0" xfId="0" applyFont="1" applyFill="1" applyAlignment="1">
      <alignment horizontal="center" vertical="center" wrapText="1" readingOrder="1"/>
    </xf>
    <xf numFmtId="0" fontId="13" fillId="12" borderId="7" xfId="0" applyFont="1" applyFill="1" applyBorder="1" applyAlignment="1">
      <alignment horizontal="center" vertical="center" wrapText="1" readingOrder="1"/>
    </xf>
    <xf numFmtId="0" fontId="13" fillId="12" borderId="4" xfId="0" applyFont="1" applyFill="1" applyBorder="1" applyAlignment="1">
      <alignment horizontal="center" vertical="center" wrapText="1" readingOrder="1"/>
    </xf>
    <xf numFmtId="0" fontId="13" fillId="12" borderId="8" xfId="0" applyFont="1" applyFill="1" applyBorder="1" applyAlignment="1">
      <alignment horizontal="center" vertical="center" wrapText="1" readingOrder="1"/>
    </xf>
    <xf numFmtId="0" fontId="13" fillId="12" borderId="7" xfId="0" applyFont="1" applyFill="1" applyBorder="1" applyAlignment="1">
      <alignment horizontal="right" vertical="center" wrapText="1" readingOrder="1"/>
    </xf>
    <xf numFmtId="0" fontId="13" fillId="12" borderId="4" xfId="0" applyFont="1" applyFill="1" applyBorder="1" applyAlignment="1">
      <alignment horizontal="right" vertical="center" wrapText="1" readingOrder="1"/>
    </xf>
    <xf numFmtId="0" fontId="13" fillId="12" borderId="8" xfId="0" applyFont="1" applyFill="1" applyBorder="1" applyAlignment="1">
      <alignment horizontal="right" vertical="center" wrapText="1" readingOrder="1"/>
    </xf>
    <xf numFmtId="0" fontId="13" fillId="12" borderId="9" xfId="0" applyFont="1" applyFill="1" applyBorder="1" applyAlignment="1">
      <alignment horizontal="right" vertical="center" wrapText="1" readingOrder="1"/>
    </xf>
    <xf numFmtId="0" fontId="13" fillId="12" borderId="10" xfId="0" applyFont="1" applyFill="1" applyBorder="1" applyAlignment="1">
      <alignment horizontal="right" vertical="center" wrapText="1" readingOrder="1"/>
    </xf>
    <xf numFmtId="0" fontId="13" fillId="12" borderId="14" xfId="0" applyFont="1" applyFill="1" applyBorder="1" applyAlignment="1">
      <alignment horizontal="right" vertical="center" wrapText="1" readingOrder="1"/>
    </xf>
    <xf numFmtId="169" fontId="11" fillId="8" borderId="7" xfId="3" applyNumberFormat="1" applyFont="1" applyFill="1" applyBorder="1" applyAlignment="1">
      <alignment horizontal="center" vertical="center" wrapText="1" readingOrder="1"/>
    </xf>
    <xf numFmtId="169" fontId="11" fillId="8" borderId="4" xfId="3" applyNumberFormat="1" applyFont="1" applyFill="1" applyBorder="1" applyAlignment="1">
      <alignment horizontal="center" vertical="center" wrapText="1" readingOrder="1"/>
    </xf>
    <xf numFmtId="169" fontId="11" fillId="8" borderId="8" xfId="3" applyNumberFormat="1" applyFont="1" applyFill="1" applyBorder="1" applyAlignment="1">
      <alignment horizontal="center" vertical="center" wrapText="1" readingOrder="1"/>
    </xf>
    <xf numFmtId="9" fontId="11" fillId="8" borderId="7" xfId="8" applyNumberFormat="1" applyFont="1" applyFill="1" applyBorder="1" applyAlignment="1">
      <alignment horizontal="center" vertical="center" wrapText="1" readingOrder="1"/>
    </xf>
    <xf numFmtId="164" fontId="11" fillId="8" borderId="4" xfId="8" applyFont="1" applyFill="1" applyBorder="1" applyAlignment="1">
      <alignment horizontal="center" vertical="center" wrapText="1" readingOrder="1"/>
    </xf>
    <xf numFmtId="164" fontId="11" fillId="8" borderId="8" xfId="8" applyFont="1" applyFill="1" applyBorder="1" applyAlignment="1">
      <alignment horizontal="center" vertical="center" wrapText="1" readingOrder="1"/>
    </xf>
    <xf numFmtId="0" fontId="11" fillId="8" borderId="7" xfId="2" applyFont="1" applyFill="1" applyBorder="1" applyAlignment="1">
      <alignment horizontal="center" vertical="center" wrapText="1" readingOrder="1"/>
    </xf>
    <xf numFmtId="0" fontId="11" fillId="8" borderId="4" xfId="2" applyFont="1" applyFill="1" applyBorder="1" applyAlignment="1">
      <alignment horizontal="center" vertical="center" wrapText="1" readingOrder="1"/>
    </xf>
    <xf numFmtId="0" fontId="11" fillId="8" borderId="8" xfId="2" applyFont="1" applyFill="1" applyBorder="1" applyAlignment="1">
      <alignment horizontal="center" vertical="center" wrapText="1" readingOrder="1"/>
    </xf>
    <xf numFmtId="0" fontId="13" fillId="8" borderId="6" xfId="0" applyFont="1" applyFill="1" applyBorder="1" applyAlignment="1">
      <alignment horizontal="left" vertical="center" readingOrder="1"/>
    </xf>
    <xf numFmtId="0" fontId="13" fillId="8" borderId="0" xfId="0" applyFont="1" applyFill="1" applyAlignment="1">
      <alignment horizontal="left" vertical="center" readingOrder="1"/>
    </xf>
    <xf numFmtId="0" fontId="14" fillId="0" borderId="3" xfId="0" applyFont="1" applyBorder="1" applyAlignment="1">
      <alignment horizontal="center" vertical="center" wrapText="1" readingOrder="1"/>
    </xf>
    <xf numFmtId="0" fontId="11" fillId="21" borderId="7" xfId="0" applyFont="1" applyFill="1" applyBorder="1" applyAlignment="1">
      <alignment horizontal="left" vertical="center" wrapText="1" readingOrder="1"/>
    </xf>
    <xf numFmtId="0" fontId="11" fillId="21" borderId="8" xfId="0" applyFont="1" applyFill="1" applyBorder="1" applyAlignment="1">
      <alignment horizontal="left" vertical="center" wrapText="1" readingOrder="1"/>
    </xf>
    <xf numFmtId="169" fontId="23" fillId="8" borderId="1" xfId="4" applyNumberFormat="1" applyFont="1" applyFill="1" applyBorder="1" applyAlignment="1">
      <alignment horizontal="center" vertical="center" wrapText="1" readingOrder="1"/>
    </xf>
    <xf numFmtId="169" fontId="23" fillId="8" borderId="3" xfId="4" applyNumberFormat="1" applyFont="1" applyFill="1" applyBorder="1" applyAlignment="1">
      <alignment horizontal="center" vertical="center" wrapText="1" readingOrder="1"/>
    </xf>
    <xf numFmtId="9" fontId="23" fillId="8" borderId="2" xfId="3" applyNumberFormat="1" applyFont="1" applyFill="1" applyBorder="1" applyAlignment="1">
      <alignment horizontal="center" vertical="center" wrapText="1" readingOrder="1"/>
    </xf>
    <xf numFmtId="9" fontId="23" fillId="8" borderId="3" xfId="3" applyNumberFormat="1" applyFont="1" applyFill="1" applyBorder="1" applyAlignment="1">
      <alignment horizontal="center" vertical="center" wrapText="1" readingOrder="1"/>
    </xf>
    <xf numFmtId="0" fontId="20" fillId="17" borderId="1" xfId="2" applyFont="1" applyFill="1" applyBorder="1" applyAlignment="1">
      <alignment horizontal="center" vertical="center" wrapText="1" readingOrder="1"/>
    </xf>
    <xf numFmtId="0" fontId="14" fillId="3" borderId="2" xfId="0" applyFont="1" applyFill="1" applyBorder="1" applyAlignment="1">
      <alignment horizontal="justify" vertical="center" wrapText="1" readingOrder="1"/>
    </xf>
    <xf numFmtId="0" fontId="14" fillId="9" borderId="2" xfId="0" applyFont="1" applyFill="1" applyBorder="1" applyAlignment="1">
      <alignment horizontal="left" vertical="center" wrapText="1" readingOrder="1"/>
    </xf>
    <xf numFmtId="0" fontId="14" fillId="9" borderId="3" xfId="0" applyFont="1" applyFill="1" applyBorder="1" applyAlignment="1">
      <alignment horizontal="left" vertical="center" wrapText="1" readingOrder="1"/>
    </xf>
    <xf numFmtId="3" fontId="16" fillId="10" borderId="17" xfId="0" applyNumberFormat="1" applyFont="1" applyFill="1" applyBorder="1" applyAlignment="1">
      <alignment horizontal="center" vertical="center" wrapText="1" readingOrder="1"/>
    </xf>
    <xf numFmtId="3" fontId="16" fillId="10" borderId="3" xfId="0" applyNumberFormat="1" applyFont="1" applyFill="1" applyBorder="1" applyAlignment="1">
      <alignment horizontal="center" vertical="center" wrapText="1" readingOrder="1"/>
    </xf>
    <xf numFmtId="3" fontId="8" fillId="3" borderId="1" xfId="9" applyNumberFormat="1" applyFill="1" applyBorder="1" applyAlignment="1">
      <alignment horizontal="center" vertical="center" wrapText="1" readingOrder="1"/>
    </xf>
    <xf numFmtId="0" fontId="20" fillId="16" borderId="6" xfId="2" applyFont="1" applyFill="1" applyBorder="1" applyAlignment="1">
      <alignment horizontal="center" vertical="center" wrapText="1" readingOrder="1"/>
    </xf>
    <xf numFmtId="0" fontId="20" fillId="16" borderId="15" xfId="2" applyFont="1" applyFill="1" applyBorder="1" applyAlignment="1">
      <alignment horizontal="center" vertical="center" wrapText="1" readingOrder="1"/>
    </xf>
    <xf numFmtId="0" fontId="8" fillId="3" borderId="5" xfId="9" applyFill="1" applyBorder="1" applyAlignment="1">
      <alignment horizontal="center" vertical="center" wrapText="1" readingOrder="1"/>
    </xf>
    <xf numFmtId="0" fontId="20" fillId="13" borderId="1" xfId="2" applyFont="1" applyFill="1" applyBorder="1" applyAlignment="1">
      <alignment horizontal="center" vertical="center" wrapText="1" readingOrder="1"/>
    </xf>
    <xf numFmtId="0" fontId="20" fillId="20" borderId="4" xfId="0" applyFont="1" applyFill="1" applyBorder="1" applyAlignment="1">
      <alignment horizontal="left" vertical="center" wrapText="1" readingOrder="1"/>
    </xf>
    <xf numFmtId="0" fontId="11" fillId="4" borderId="0" xfId="0" applyFont="1" applyFill="1" applyAlignment="1">
      <alignment horizontal="left" vertical="center" wrapText="1" readingOrder="1"/>
    </xf>
    <xf numFmtId="0" fontId="11" fillId="4" borderId="13" xfId="0" applyFont="1" applyFill="1" applyBorder="1" applyAlignment="1">
      <alignment horizontal="left" vertical="center" wrapText="1" readingOrder="1"/>
    </xf>
    <xf numFmtId="0" fontId="26" fillId="0" borderId="22" xfId="0" applyFont="1" applyBorder="1" applyAlignment="1">
      <alignment horizontal="center" vertical="center" wrapText="1" readingOrder="1"/>
    </xf>
    <xf numFmtId="0" fontId="26" fillId="0" borderId="23" xfId="0" applyFont="1" applyBorder="1" applyAlignment="1">
      <alignment horizontal="center" vertical="center" wrapText="1" readingOrder="1"/>
    </xf>
    <xf numFmtId="0" fontId="26" fillId="0" borderId="24" xfId="0" applyFont="1" applyBorder="1" applyAlignment="1">
      <alignment horizontal="center" vertical="center" wrapText="1" readingOrder="1"/>
    </xf>
    <xf numFmtId="0" fontId="14" fillId="9" borderId="20" xfId="0" applyFont="1" applyFill="1" applyBorder="1" applyAlignment="1">
      <alignment horizontal="center" vertical="center" wrapText="1" readingOrder="1"/>
    </xf>
    <xf numFmtId="0" fontId="14" fillId="9" borderId="21" xfId="0" applyFont="1" applyFill="1" applyBorder="1" applyAlignment="1">
      <alignment horizontal="center" vertical="center" wrapText="1" readingOrder="1"/>
    </xf>
    <xf numFmtId="0" fontId="27" fillId="18" borderId="4" xfId="0" applyFont="1" applyFill="1" applyBorder="1" applyAlignment="1">
      <alignment horizontal="left" vertical="center" wrapText="1" readingOrder="1"/>
    </xf>
  </cellXfs>
  <cellStyles count="10">
    <cellStyle name="20% - Énfasis1" xfId="2" builtinId="30"/>
    <cellStyle name="Bueno" xfId="3" builtinId="26"/>
    <cellStyle name="Hipervínculo" xfId="9" builtinId="8"/>
    <cellStyle name="Millares" xfId="1" builtinId="3"/>
    <cellStyle name="Millares 2" xfId="7"/>
    <cellStyle name="Moneda" xfId="8" builtinId="4"/>
    <cellStyle name="Normal" xfId="0" builtinId="0"/>
    <cellStyle name="Normal 2" xfId="5"/>
    <cellStyle name="Normal 3" xfId="6"/>
    <cellStyle name="Porcentaje" xfId="4" builtinId="5"/>
  </cellStyles>
  <dxfs count="156">
    <dxf>
      <fill>
        <patternFill>
          <bgColor rgb="FFFF0000"/>
        </patternFill>
      </fill>
    </dxf>
    <dxf>
      <fill>
        <patternFill>
          <bgColor theme="4" tint="0.79998168889431442"/>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theme="4" tint="0.79998168889431442"/>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theme="4" tint="0.79998168889431442"/>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FF0000"/>
        </patternFill>
      </fill>
    </dxf>
    <dxf>
      <fill>
        <patternFill>
          <bgColor theme="4" tint="0.79998168889431442"/>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colors>
    <mruColors>
      <color rgb="FF00A249"/>
      <color rgb="FFAC8300"/>
      <color rgb="FFEFF4E4"/>
      <color rgb="FF7A3904"/>
      <color rgb="FF552803"/>
      <color rgb="FF9F9A2D"/>
      <color rgb="FFB5AF33"/>
      <color rgb="FF00A84C"/>
      <color rgb="FFA9DA74"/>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2566850</xdr:colOff>
      <xdr:row>1</xdr:row>
      <xdr:rowOff>68466</xdr:rowOff>
    </xdr:from>
    <xdr:to>
      <xdr:col>4</xdr:col>
      <xdr:colOff>445502</xdr:colOff>
      <xdr:row>1</xdr:row>
      <xdr:rowOff>952500</xdr:rowOff>
    </xdr:to>
    <xdr:pic>
      <xdr:nvPicPr>
        <xdr:cNvPr id="5" name="Picture 1" descr="A picture containing font, graphics, text, logo&#10;&#10;Description automatically generated">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8895" y="256080"/>
          <a:ext cx="3061560" cy="884034"/>
        </a:xfrm>
        <a:prstGeom prst="rect">
          <a:avLst/>
        </a:prstGeom>
      </xdr:spPr>
    </xdr:pic>
    <xdr:clientData/>
  </xdr:twoCellAnchor>
  <xdr:twoCellAnchor editAs="oneCell">
    <xdr:from>
      <xdr:col>42</xdr:col>
      <xdr:colOff>1697181</xdr:colOff>
      <xdr:row>1</xdr:row>
      <xdr:rowOff>80817</xdr:rowOff>
    </xdr:from>
    <xdr:to>
      <xdr:col>43</xdr:col>
      <xdr:colOff>2858943</xdr:colOff>
      <xdr:row>1</xdr:row>
      <xdr:rowOff>958272</xdr:rowOff>
    </xdr:to>
    <xdr:pic>
      <xdr:nvPicPr>
        <xdr:cNvPr id="2" name="image2.png">
          <a:extLst>
            <a:ext uri="{FF2B5EF4-FFF2-40B4-BE49-F238E27FC236}">
              <a16:creationId xmlns:a16="http://schemas.microsoft.com/office/drawing/2014/main" id="{BE424E9F-ACCD-453F-9A21-3A0A9D90BE7E}"/>
            </a:ext>
          </a:extLst>
        </xdr:cNvPr>
        <xdr:cNvPicPr/>
      </xdr:nvPicPr>
      <xdr:blipFill>
        <a:blip xmlns:r="http://schemas.openxmlformats.org/officeDocument/2006/relationships" r:embed="rId2" cstate="print"/>
        <a:stretch>
          <a:fillRect/>
        </a:stretch>
      </xdr:blipFill>
      <xdr:spPr>
        <a:xfrm>
          <a:off x="45304363" y="265544"/>
          <a:ext cx="3024910" cy="8774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adrgov.sharepoint.com/ADR/VIP/DAAP/DocumentosProyectos/Forms/AllItems.aspx?viewpath=%2FADR%2FVIP%2FDAAP%2FDocumentosProyectos%2FForms%2FAllItems%2Easpx&amp;id=%2FADR%2FVIP%2FDAAP%2FDocumentosProyectos%2F2021%2F218%2F2%2E%20EJECUCI%C3%93N%2F2%2E2%20FASE%20CONTRACTUAL%2F2%2E2%2E3%20Publicaci%C3%B3n%20T%C3%A9rminos%20de%20Referencia&amp;viewid=d9adfecd%2D2f13%2D4271%2Dbd77%2D0a8ea1fd12c2" TargetMode="External"/><Relationship Id="rId7" Type="http://schemas.openxmlformats.org/officeDocument/2006/relationships/hyperlink" Target="https://adrgov-my.sharepoint.com/shared?id=%2FADR%2FVIP%2FDAAP%2FDocumentosProyectos%2F2021%2F218%2F2%2E%20EJECUCI%C3%93N%2F2%2E4%20FASE%20DE%20CIERRE%2F2%2E4%2E3%20Liquidaci%C3%B3n%20encargo%20fiduciario&amp;listurl=https%3A%2F%2Fadrgov%2Esharepoint%2Ecom%2F" TargetMode="External"/><Relationship Id="rId2" Type="http://schemas.openxmlformats.org/officeDocument/2006/relationships/hyperlink" Target="https://adrgov.sharepoint.com/ADR/VIP/DAAP/DocumentosProyectos/Forms/AllItems.aspx?viewpath=%2FADR%2FVIP%2FDAAP%2FDocumentosProyectos%2FForms%2FAllItems%2Easpx&amp;id=%2FADR%2FVIP%2FDAAP%2FDocumentosProyectos%2F2021%2F218%2F2%2E%20EJECUCI%C3%93N%2F2%2E2%20FASE%20CONTRACTUAL%2F2%2E2%2E2%20T%C3%A9rminos%20de%20Referencia&amp;viewid=d9adfecd%2D2f13%2D4271%2Dbd77%2D0a8ea1fd12c2" TargetMode="External"/><Relationship Id="rId1" Type="http://schemas.openxmlformats.org/officeDocument/2006/relationships/hyperlink" Target="https://adrgov.sharepoint.com/ADR/VIP/DAAP/DocumentosProyectos/Forms/AllItems.aspx?viewpath=%2FADR%2FVIP%2FDAAP%2FDocumentosProyectos%2FForms%2FAllItems%2Easpx&amp;id=%2FADR%2FVIP%2FDAAP%2FDocumentosProyectos%2F2021%2F218%2F2%2E%20EJECUCI%C3%93N%2F2%2E1%20FASE%20ADMINISTRATIVA%2F2%2E1%2E5%20Socializaci%C3%B3n%20del%20proyecto&amp;viewid=d9adfecd%2D2f13%2D4271%2Dbd77%2D0a8ea1fd12c2" TargetMode="External"/><Relationship Id="rId6" Type="http://schemas.openxmlformats.org/officeDocument/2006/relationships/hyperlink" Target="https://adrgov.sharepoint.com/ADR/VIP/DAAP/DocumentosProyectos/Forms/AllItems.aspx?viewpath=%2FADR%2FVIP%2FDAAP%2FDocumentosProyectos%2FForms%2FAllItems%2Easpx&amp;id=%2FADR%2FVIP%2FDAAP%2FDocumentosProyectos%2F2021%2F218%2F3%2E%20SEGUIMIENTO%20Y%20CONTROL%2F3%2E1%20Visitas%20de%20Seguimiento%20y%20Control%2FBP3077R218%20Informe%20y%20anexos%20ABRIL%202023&amp;viewid=d9adfecd%2D2f13%2D4271%2Dbd77%2D0a8ea1fd12c2" TargetMode="External"/><Relationship Id="rId11" Type="http://schemas.openxmlformats.org/officeDocument/2006/relationships/comments" Target="../comments1.xml"/><Relationship Id="rId5" Type="http://schemas.openxmlformats.org/officeDocument/2006/relationships/hyperlink" Target="https://adrgov.sharepoint.com/ADR/VIP/DAAP/DocumentosProyectos/Forms/AllItems.aspx?viewpath=%2FADR%2FVIP%2FDAAP%2FDocumentosProyectos%2FForms%2FAllItems%2Easpx&amp;id=%2FADR%2FVIP%2FDAAP%2FDocumentosProyectos%2F2021%2F218%2F2%2E%20EJECUCI%C3%93N%2F2%2E2%20FASE%20CONTRACTUAL%2F2%2E2%2E4%20Suscripci%C3%B3n%20de%20contratos%20proveedores&amp;viewid=d9adfecd%2D2f13%2D4271%2Dbd77%2D0a8ea1fd12c2" TargetMode="External"/><Relationship Id="rId10" Type="http://schemas.openxmlformats.org/officeDocument/2006/relationships/vmlDrawing" Target="../drawings/vmlDrawing1.vml"/><Relationship Id="rId4" Type="http://schemas.openxmlformats.org/officeDocument/2006/relationships/hyperlink" Target="https://adrgov.sharepoint.com/ADR/VIP/DAAP/DocumentosProyectos/Forms/AllItems.aspx?viewpath=%2FADR%2FVIP%2FDAAP%2FDocumentosProyectos%2FForms%2FAllItems%2Easpx&amp;id=%2FADR%2FVIP%2FDAAP%2FDocumentosProyectos%2F2021%2F218%2F2%2E%20EJECUCI%C3%93N%2F2%2E2%20FASE%20CONTRACTUAL%2F2%2E2%2E1%20Comit%C3%A9%20%28s%29%20TGL&amp;viewid=d9adfecd%2D2f13%2D4271%2Dbd77%2D0a8ea1fd12c2" TargetMode="External"/><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P134"/>
  <sheetViews>
    <sheetView showGridLines="0" tabSelected="1" showRuler="0" showWhiteSpace="0" view="pageLayout" zoomScale="80" zoomScaleNormal="70" zoomScaleSheetLayoutView="80" zoomScalePageLayoutView="80" workbookViewId="0">
      <selection activeCell="A11" sqref="A11"/>
    </sheetView>
  </sheetViews>
  <sheetFormatPr baseColWidth="10" defaultColWidth="11.42578125" defaultRowHeight="11.25" x14ac:dyDescent="0.25"/>
  <cols>
    <col min="1" max="1" width="2.85546875" style="3" customWidth="1"/>
    <col min="2" max="2" width="16.85546875" style="3" customWidth="1"/>
    <col min="3" max="3" width="29.7109375" style="3" customWidth="1"/>
    <col min="4" max="4" width="8.42578125" style="3" customWidth="1"/>
    <col min="5" max="5" width="10.140625" style="3" bestFit="1" customWidth="1"/>
    <col min="6" max="6" width="11" style="3" customWidth="1"/>
    <col min="7" max="7" width="13.42578125" style="3" customWidth="1"/>
    <col min="8" max="8" width="15.28515625" style="3" bestFit="1" customWidth="1"/>
    <col min="9" max="9" width="21" style="3" customWidth="1"/>
    <col min="10" max="10" width="47.140625" style="3" customWidth="1"/>
    <col min="11" max="11" width="21.85546875" style="3" customWidth="1"/>
    <col min="12" max="12" width="5.42578125" style="3" bestFit="1" customWidth="1"/>
    <col min="13" max="13" width="9.85546875" style="3" bestFit="1" customWidth="1"/>
    <col min="14" max="14" width="4.42578125" style="3" bestFit="1" customWidth="1"/>
    <col min="15" max="15" width="9.85546875" style="3" bestFit="1" customWidth="1"/>
    <col min="16" max="16" width="7.42578125" style="3" bestFit="1" customWidth="1"/>
    <col min="17" max="17" width="9.85546875" style="3" bestFit="1" customWidth="1"/>
    <col min="18" max="18" width="5.140625" style="3" bestFit="1" customWidth="1"/>
    <col min="19" max="19" width="9.85546875" style="3" bestFit="1" customWidth="1"/>
    <col min="20" max="20" width="5.85546875" style="3" bestFit="1" customWidth="1"/>
    <col min="21" max="21" width="9.85546875" style="3" bestFit="1" customWidth="1"/>
    <col min="22" max="22" width="4.7109375" style="3" bestFit="1" customWidth="1"/>
    <col min="23" max="23" width="9.85546875" style="3" bestFit="1" customWidth="1"/>
    <col min="24" max="24" width="4.7109375" style="3" bestFit="1" customWidth="1"/>
    <col min="25" max="25" width="10" style="3" bestFit="1" customWidth="1"/>
    <col min="26" max="26" width="5.42578125" style="3" bestFit="1" customWidth="1"/>
    <col min="27" max="27" width="9.85546875" style="3" bestFit="1" customWidth="1"/>
    <col min="28" max="28" width="5.42578125" style="3" bestFit="1" customWidth="1"/>
    <col min="29" max="29" width="9.85546875" style="3" customWidth="1"/>
    <col min="30" max="30" width="5.140625" style="3" bestFit="1" customWidth="1"/>
    <col min="31" max="31" width="9.85546875" style="3" bestFit="1" customWidth="1"/>
    <col min="32" max="32" width="7" style="3" bestFit="1" customWidth="1"/>
    <col min="33" max="33" width="9.85546875" style="3" customWidth="1"/>
    <col min="34" max="34" width="8" style="3" bestFit="1" customWidth="1"/>
    <col min="35" max="35" width="10.140625" style="3" bestFit="1" customWidth="1"/>
    <col min="36" max="36" width="15" style="3" bestFit="1" customWidth="1"/>
    <col min="37" max="38" width="13.42578125" style="3" bestFit="1" customWidth="1"/>
    <col min="39" max="39" width="14.28515625" style="3" bestFit="1" customWidth="1"/>
    <col min="40" max="40" width="19.85546875" style="3" bestFit="1" customWidth="1"/>
    <col min="41" max="41" width="226.42578125" style="3" bestFit="1" customWidth="1"/>
    <col min="42" max="42" width="91.7109375" style="3" bestFit="1" customWidth="1"/>
    <col min="43" max="43" width="26.85546875" style="3" bestFit="1" customWidth="1"/>
    <col min="44" max="44" width="48.42578125" style="3" bestFit="1" customWidth="1"/>
    <col min="45" max="45" width="0.42578125" style="3" hidden="1" customWidth="1"/>
    <col min="46" max="16384" width="11.42578125" style="3"/>
  </cols>
  <sheetData>
    <row r="1" spans="1:68" s="66" customFormat="1" x14ac:dyDescent="0.25"/>
    <row r="2" spans="1:68" ht="84" customHeight="1" x14ac:dyDescent="0.25">
      <c r="A2" s="1"/>
      <c r="B2" s="67"/>
      <c r="C2" s="68"/>
      <c r="D2" s="68"/>
      <c r="E2" s="69"/>
      <c r="F2" s="70" t="s">
        <v>140</v>
      </c>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9"/>
      <c r="AQ2" s="67"/>
      <c r="AR2" s="69"/>
      <c r="AS2" s="2"/>
    </row>
    <row r="3" spans="1:68" s="4" customFormat="1" ht="24" customHeight="1" x14ac:dyDescent="0.25">
      <c r="B3" s="5" t="s">
        <v>141</v>
      </c>
      <c r="C3" s="59" t="s">
        <v>142</v>
      </c>
      <c r="D3" s="60"/>
      <c r="E3" s="61"/>
      <c r="F3" s="62" t="s">
        <v>143</v>
      </c>
      <c r="G3" s="63"/>
      <c r="H3" s="63"/>
      <c r="I3" s="64"/>
      <c r="J3" s="59">
        <v>1</v>
      </c>
      <c r="K3" s="60"/>
      <c r="L3" s="60"/>
      <c r="M3" s="60"/>
      <c r="N3" s="60"/>
      <c r="O3" s="60"/>
      <c r="P3" s="60"/>
      <c r="Q3" s="60"/>
      <c r="R3" s="60"/>
      <c r="S3" s="60"/>
      <c r="T3" s="60"/>
      <c r="U3" s="60"/>
      <c r="V3" s="60"/>
      <c r="W3" s="60"/>
      <c r="X3" s="60"/>
      <c r="Y3" s="60"/>
      <c r="Z3" s="61"/>
      <c r="AA3" s="62" t="s">
        <v>144</v>
      </c>
      <c r="AB3" s="63"/>
      <c r="AC3" s="63"/>
      <c r="AD3" s="63"/>
      <c r="AE3" s="63"/>
      <c r="AF3" s="63"/>
      <c r="AG3" s="63"/>
      <c r="AH3" s="63"/>
      <c r="AI3" s="63"/>
      <c r="AJ3" s="63"/>
      <c r="AK3" s="63"/>
      <c r="AL3" s="63"/>
      <c r="AM3" s="63"/>
      <c r="AN3" s="63"/>
      <c r="AO3" s="63"/>
      <c r="AP3" s="63"/>
      <c r="AQ3" s="64"/>
      <c r="AR3" s="65" t="s">
        <v>166</v>
      </c>
      <c r="AS3" s="65"/>
    </row>
    <row r="4" spans="1:68" s="10" customFormat="1" ht="9" customHeight="1" x14ac:dyDescent="0.25">
      <c r="A4" s="6"/>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8"/>
      <c r="AT4" s="9"/>
      <c r="AU4" s="9"/>
      <c r="AV4" s="9"/>
      <c r="AW4" s="9"/>
      <c r="AX4" s="9"/>
      <c r="AY4" s="9"/>
      <c r="AZ4" s="9"/>
      <c r="BA4" s="9"/>
      <c r="BB4" s="9"/>
      <c r="BC4" s="9"/>
      <c r="BD4" s="9"/>
    </row>
    <row r="5" spans="1:68" s="15" customFormat="1" ht="29.25" customHeight="1" x14ac:dyDescent="0.25">
      <c r="A5" s="11"/>
      <c r="B5" s="131" t="s">
        <v>41</v>
      </c>
      <c r="C5" s="132"/>
      <c r="D5" s="132"/>
      <c r="E5" s="115" t="s">
        <v>137</v>
      </c>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2"/>
      <c r="AG5" s="12"/>
      <c r="AH5" s="12"/>
      <c r="AI5" s="12"/>
      <c r="AJ5" s="12"/>
      <c r="AK5" s="12"/>
      <c r="AL5" s="12"/>
      <c r="AM5" s="12"/>
      <c r="AN5" s="12"/>
      <c r="AO5" s="12"/>
      <c r="AP5" s="13"/>
      <c r="AQ5" s="13"/>
      <c r="AR5" s="13"/>
      <c r="AS5" s="14"/>
      <c r="AT5" s="13"/>
      <c r="AU5" s="13"/>
      <c r="AV5" s="13"/>
      <c r="AW5" s="13"/>
      <c r="AX5" s="13"/>
      <c r="AY5" s="13"/>
      <c r="AZ5" s="13"/>
      <c r="BA5" s="13"/>
      <c r="BB5" s="13"/>
      <c r="BC5" s="13"/>
      <c r="BD5" s="13"/>
      <c r="BE5" s="13"/>
      <c r="BF5" s="13"/>
      <c r="BG5" s="13"/>
      <c r="BH5" s="13"/>
      <c r="BI5" s="13"/>
      <c r="BJ5" s="13"/>
      <c r="BK5" s="13"/>
      <c r="BL5" s="13"/>
      <c r="BM5" s="13"/>
      <c r="BN5" s="13"/>
      <c r="BO5" s="13"/>
      <c r="BP5" s="13"/>
    </row>
    <row r="6" spans="1:68" s="15" customFormat="1" ht="29.25" customHeight="1" x14ac:dyDescent="0.25">
      <c r="A6" s="11"/>
      <c r="B6" s="133"/>
      <c r="C6" s="134"/>
      <c r="D6" s="134"/>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2"/>
      <c r="AG6" s="12"/>
      <c r="AH6" s="12"/>
      <c r="AI6" s="12"/>
      <c r="AJ6" s="12"/>
      <c r="AK6" s="12"/>
      <c r="AL6" s="12"/>
      <c r="AM6" s="12"/>
      <c r="AN6" s="12"/>
      <c r="AO6" s="12"/>
      <c r="AP6" s="13"/>
      <c r="AQ6" s="13"/>
      <c r="AR6" s="13"/>
      <c r="AS6" s="14"/>
      <c r="AT6" s="13"/>
      <c r="AU6" s="13"/>
      <c r="AV6" s="13"/>
      <c r="AW6" s="13"/>
      <c r="AX6" s="13"/>
      <c r="AY6" s="13"/>
      <c r="AZ6" s="13"/>
      <c r="BA6" s="13"/>
      <c r="BB6" s="13"/>
      <c r="BC6" s="13"/>
      <c r="BD6" s="13"/>
      <c r="BE6" s="13"/>
      <c r="BF6" s="13"/>
      <c r="BG6" s="13"/>
      <c r="BH6" s="13"/>
      <c r="BI6" s="13"/>
      <c r="BJ6" s="13"/>
      <c r="BK6" s="13"/>
      <c r="BL6" s="13"/>
      <c r="BM6" s="13"/>
      <c r="BN6" s="13"/>
      <c r="BO6" s="13"/>
      <c r="BP6" s="13"/>
    </row>
    <row r="7" spans="1:68" s="21" customFormat="1" ht="29.25" customHeight="1" x14ac:dyDescent="0.25">
      <c r="A7" s="16"/>
      <c r="B7" s="135" t="s">
        <v>30</v>
      </c>
      <c r="C7" s="135"/>
      <c r="D7" s="117">
        <v>3077</v>
      </c>
      <c r="E7" s="117"/>
      <c r="F7" s="117"/>
      <c r="G7" s="118"/>
      <c r="H7" s="145" t="s">
        <v>35</v>
      </c>
      <c r="I7" s="146"/>
      <c r="J7" s="147"/>
      <c r="K7" s="121" t="s">
        <v>165</v>
      </c>
      <c r="L7" s="122"/>
      <c r="M7" s="122"/>
      <c r="N7" s="122"/>
      <c r="O7" s="122"/>
      <c r="P7" s="122"/>
      <c r="Q7" s="122"/>
      <c r="R7" s="122"/>
      <c r="S7" s="123"/>
      <c r="T7" s="127" t="s">
        <v>39</v>
      </c>
      <c r="U7" s="128"/>
      <c r="V7" s="128"/>
      <c r="W7" s="128"/>
      <c r="X7" s="128"/>
      <c r="Y7" s="136"/>
      <c r="Z7" s="137"/>
      <c r="AA7" s="137"/>
      <c r="AB7" s="137"/>
      <c r="AC7" s="137"/>
      <c r="AD7" s="137"/>
      <c r="AE7" s="138"/>
      <c r="AF7" s="17"/>
      <c r="AG7" s="18"/>
      <c r="AH7" s="18"/>
      <c r="AI7" s="18"/>
      <c r="AJ7" s="18"/>
      <c r="AK7" s="18"/>
      <c r="AL7" s="18"/>
      <c r="AM7" s="18"/>
      <c r="AN7" s="18"/>
      <c r="AO7" s="18"/>
      <c r="AP7" s="144"/>
      <c r="AQ7" s="144"/>
      <c r="AR7" s="16"/>
      <c r="AS7" s="19"/>
      <c r="AT7" s="20"/>
      <c r="AU7" s="20"/>
      <c r="AV7" s="20"/>
      <c r="AW7" s="20"/>
      <c r="AX7" s="20"/>
      <c r="AY7" s="20"/>
      <c r="AZ7" s="20"/>
      <c r="BA7" s="20"/>
      <c r="BB7" s="20"/>
      <c r="BC7" s="20"/>
      <c r="BD7" s="20"/>
      <c r="BE7" s="20"/>
      <c r="BF7" s="20"/>
      <c r="BG7" s="20"/>
      <c r="BH7" s="20"/>
      <c r="BI7" s="20"/>
      <c r="BJ7" s="20"/>
      <c r="BK7" s="20"/>
      <c r="BL7" s="20"/>
      <c r="BM7" s="20"/>
      <c r="BN7" s="20"/>
      <c r="BO7" s="20"/>
      <c r="BP7" s="20"/>
    </row>
    <row r="8" spans="1:68" s="21" customFormat="1" ht="29.25" customHeight="1" x14ac:dyDescent="0.25">
      <c r="A8" s="16"/>
      <c r="B8" s="135" t="s">
        <v>34</v>
      </c>
      <c r="C8" s="135"/>
      <c r="D8" s="117" t="s">
        <v>138</v>
      </c>
      <c r="E8" s="117"/>
      <c r="F8" s="117"/>
      <c r="G8" s="118"/>
      <c r="H8" s="148" t="s">
        <v>37</v>
      </c>
      <c r="I8" s="149"/>
      <c r="J8" s="150"/>
      <c r="K8" s="124">
        <v>404316529</v>
      </c>
      <c r="L8" s="125"/>
      <c r="M8" s="125"/>
      <c r="N8" s="125"/>
      <c r="O8" s="125"/>
      <c r="P8" s="125"/>
      <c r="Q8" s="125"/>
      <c r="R8" s="125"/>
      <c r="S8" s="126"/>
      <c r="T8" s="127" t="s">
        <v>16</v>
      </c>
      <c r="U8" s="128"/>
      <c r="V8" s="128"/>
      <c r="W8" s="128"/>
      <c r="X8" s="128"/>
      <c r="Y8" s="136"/>
      <c r="Z8" s="137"/>
      <c r="AA8" s="137"/>
      <c r="AB8" s="137"/>
      <c r="AC8" s="137"/>
      <c r="AD8" s="137"/>
      <c r="AE8" s="138"/>
      <c r="AF8" s="17"/>
      <c r="AG8" s="18"/>
      <c r="AH8" s="18"/>
      <c r="AI8" s="18"/>
      <c r="AJ8" s="18"/>
      <c r="AK8" s="18"/>
      <c r="AL8" s="18"/>
      <c r="AM8" s="18"/>
      <c r="AN8" s="18"/>
      <c r="AO8" s="18"/>
      <c r="AP8" s="144"/>
      <c r="AQ8" s="144"/>
      <c r="AR8" s="16"/>
      <c r="AS8" s="19"/>
      <c r="AT8" s="20"/>
      <c r="AU8" s="20"/>
      <c r="AV8" s="20"/>
      <c r="AW8" s="20"/>
      <c r="AX8" s="20"/>
      <c r="AY8" s="20"/>
      <c r="AZ8" s="20"/>
      <c r="BA8" s="20"/>
      <c r="BB8" s="20"/>
      <c r="BC8" s="20"/>
      <c r="BD8" s="20"/>
      <c r="BE8" s="20"/>
      <c r="BF8" s="20"/>
      <c r="BG8" s="20"/>
      <c r="BH8" s="20"/>
      <c r="BI8" s="20"/>
      <c r="BJ8" s="20"/>
      <c r="BK8" s="20"/>
      <c r="BL8" s="20"/>
      <c r="BM8" s="20"/>
      <c r="BN8" s="20"/>
      <c r="BO8" s="20"/>
      <c r="BP8" s="20"/>
    </row>
    <row r="9" spans="1:68" s="21" customFormat="1" ht="29.25" customHeight="1" x14ac:dyDescent="0.25">
      <c r="A9" s="16"/>
      <c r="B9" s="135" t="s">
        <v>32</v>
      </c>
      <c r="C9" s="135"/>
      <c r="D9" s="117" t="s">
        <v>92</v>
      </c>
      <c r="E9" s="117"/>
      <c r="F9" s="117"/>
      <c r="G9" s="118"/>
      <c r="H9" s="148" t="s">
        <v>20</v>
      </c>
      <c r="I9" s="149"/>
      <c r="J9" s="150"/>
      <c r="K9" s="124">
        <v>250429794</v>
      </c>
      <c r="L9" s="125"/>
      <c r="M9" s="125"/>
      <c r="N9" s="125"/>
      <c r="O9" s="125"/>
      <c r="P9" s="125"/>
      <c r="Q9" s="125"/>
      <c r="R9" s="125"/>
      <c r="S9" s="126"/>
      <c r="T9" s="127" t="s">
        <v>17</v>
      </c>
      <c r="U9" s="128"/>
      <c r="V9" s="128"/>
      <c r="W9" s="128"/>
      <c r="X9" s="128"/>
      <c r="Y9" s="136">
        <v>46137</v>
      </c>
      <c r="Z9" s="137"/>
      <c r="AA9" s="137"/>
      <c r="AB9" s="137"/>
      <c r="AC9" s="137"/>
      <c r="AD9" s="137"/>
      <c r="AE9" s="138"/>
      <c r="AF9" s="17"/>
      <c r="AG9" s="17"/>
      <c r="AH9" s="22"/>
      <c r="AI9" s="22"/>
      <c r="AJ9" s="22"/>
      <c r="AK9" s="22"/>
      <c r="AL9" s="22"/>
      <c r="AM9" s="22"/>
      <c r="AN9" s="22"/>
      <c r="AO9" s="22"/>
      <c r="AP9" s="144"/>
      <c r="AQ9" s="144"/>
      <c r="AR9" s="23"/>
      <c r="AS9" s="19"/>
      <c r="AT9" s="20"/>
      <c r="AU9" s="20"/>
      <c r="AV9" s="20"/>
      <c r="AW9" s="20"/>
      <c r="AX9" s="20"/>
      <c r="AY9" s="20"/>
      <c r="AZ9" s="20"/>
      <c r="BA9" s="20"/>
      <c r="BB9" s="20"/>
      <c r="BC9" s="20"/>
      <c r="BD9" s="20"/>
      <c r="BE9" s="20"/>
      <c r="BF9" s="20"/>
      <c r="BG9" s="20"/>
      <c r="BH9" s="20"/>
      <c r="BI9" s="20"/>
      <c r="BJ9" s="20"/>
      <c r="BK9" s="20"/>
      <c r="BL9" s="20"/>
      <c r="BM9" s="20"/>
      <c r="BN9" s="20"/>
      <c r="BO9" s="20"/>
      <c r="BP9" s="20"/>
    </row>
    <row r="10" spans="1:68" s="21" customFormat="1" ht="29.25" customHeight="1" x14ac:dyDescent="0.25">
      <c r="A10" s="16"/>
      <c r="B10" s="135" t="s">
        <v>33</v>
      </c>
      <c r="C10" s="135"/>
      <c r="D10" s="117" t="s">
        <v>93</v>
      </c>
      <c r="E10" s="117"/>
      <c r="F10" s="117"/>
      <c r="G10" s="118"/>
      <c r="H10" s="148" t="s">
        <v>36</v>
      </c>
      <c r="I10" s="149"/>
      <c r="J10" s="150"/>
      <c r="K10" s="124">
        <v>82080000</v>
      </c>
      <c r="L10" s="125"/>
      <c r="M10" s="125"/>
      <c r="N10" s="125"/>
      <c r="O10" s="125"/>
      <c r="P10" s="125"/>
      <c r="Q10" s="125"/>
      <c r="R10" s="125"/>
      <c r="S10" s="126"/>
      <c r="T10" s="129" t="s">
        <v>51</v>
      </c>
      <c r="U10" s="130"/>
      <c r="V10" s="130"/>
      <c r="W10" s="130"/>
      <c r="X10" s="130"/>
      <c r="Y10" s="157">
        <v>1</v>
      </c>
      <c r="Z10" s="158"/>
      <c r="AA10" s="158"/>
      <c r="AB10" s="158"/>
      <c r="AC10" s="158"/>
      <c r="AD10" s="158"/>
      <c r="AE10" s="159"/>
      <c r="AF10" s="17"/>
      <c r="AG10" s="18"/>
      <c r="AH10" s="18"/>
      <c r="AI10" s="18"/>
      <c r="AJ10" s="18"/>
      <c r="AK10" s="18"/>
      <c r="AL10" s="18"/>
      <c r="AM10" s="18"/>
      <c r="AN10" s="18"/>
      <c r="AO10" s="18"/>
      <c r="AP10" s="144"/>
      <c r="AQ10" s="144"/>
      <c r="AR10" s="23"/>
      <c r="AS10" s="19"/>
      <c r="AT10" s="20"/>
      <c r="AU10" s="20"/>
      <c r="AV10" s="20"/>
      <c r="AW10" s="20"/>
      <c r="AX10" s="20"/>
      <c r="AY10" s="20"/>
      <c r="AZ10" s="20"/>
      <c r="BA10" s="20"/>
      <c r="BB10" s="20"/>
      <c r="BC10" s="20"/>
      <c r="BD10" s="20"/>
      <c r="BE10" s="20"/>
      <c r="BF10" s="20"/>
      <c r="BG10" s="20"/>
      <c r="BH10" s="20"/>
      <c r="BI10" s="20"/>
      <c r="BJ10" s="20"/>
      <c r="BK10" s="20"/>
      <c r="BL10" s="20"/>
      <c r="BM10" s="20"/>
      <c r="BN10" s="20"/>
      <c r="BO10" s="20"/>
      <c r="BP10" s="20"/>
    </row>
    <row r="11" spans="1:68" s="21" customFormat="1" ht="29.25" customHeight="1" x14ac:dyDescent="0.25">
      <c r="A11" s="16"/>
      <c r="B11" s="135" t="s">
        <v>31</v>
      </c>
      <c r="C11" s="135"/>
      <c r="D11" s="119">
        <v>7</v>
      </c>
      <c r="E11" s="119"/>
      <c r="F11" s="119"/>
      <c r="G11" s="120"/>
      <c r="H11" s="151" t="s">
        <v>38</v>
      </c>
      <c r="I11" s="152"/>
      <c r="J11" s="153"/>
      <c r="K11" s="124">
        <v>71806735</v>
      </c>
      <c r="L11" s="125"/>
      <c r="M11" s="125"/>
      <c r="N11" s="125"/>
      <c r="O11" s="125"/>
      <c r="P11" s="125"/>
      <c r="Q11" s="125"/>
      <c r="R11" s="125"/>
      <c r="S11" s="126"/>
      <c r="T11" s="129" t="s">
        <v>40</v>
      </c>
      <c r="U11" s="130"/>
      <c r="V11" s="130"/>
      <c r="W11" s="130"/>
      <c r="X11" s="130"/>
      <c r="Y11" s="154">
        <v>0.9</v>
      </c>
      <c r="Z11" s="155"/>
      <c r="AA11" s="155"/>
      <c r="AB11" s="155"/>
      <c r="AC11" s="155"/>
      <c r="AD11" s="155"/>
      <c r="AE11" s="156"/>
      <c r="AF11" s="12"/>
      <c r="AG11" s="12"/>
      <c r="AH11" s="12"/>
      <c r="AI11" s="12"/>
      <c r="AJ11" s="12"/>
      <c r="AK11" s="12"/>
      <c r="AL11" s="12"/>
      <c r="AM11" s="12"/>
      <c r="AN11" s="12"/>
      <c r="AO11" s="12"/>
      <c r="AP11" s="24" t="s">
        <v>21</v>
      </c>
      <c r="AQ11" s="99" t="s">
        <v>79</v>
      </c>
      <c r="AR11" s="99"/>
      <c r="AS11" s="19"/>
      <c r="AT11" s="20"/>
      <c r="AU11" s="20"/>
      <c r="AV11" s="20"/>
      <c r="AW11" s="20"/>
      <c r="AX11" s="20"/>
      <c r="AY11" s="20"/>
      <c r="AZ11" s="20"/>
      <c r="BA11" s="20"/>
      <c r="BB11" s="20"/>
      <c r="BC11" s="20"/>
      <c r="BD11" s="20"/>
      <c r="BE11" s="20"/>
      <c r="BF11" s="20"/>
      <c r="BG11" s="20"/>
      <c r="BH11" s="20"/>
      <c r="BI11" s="20"/>
      <c r="BJ11" s="20"/>
      <c r="BK11" s="20"/>
      <c r="BL11" s="20"/>
      <c r="BM11" s="20"/>
      <c r="BN11" s="20"/>
      <c r="BO11" s="20"/>
      <c r="BP11" s="20"/>
    </row>
    <row r="12" spans="1:68" s="28" customFormat="1" ht="54" customHeight="1" x14ac:dyDescent="0.25">
      <c r="A12" s="25"/>
      <c r="B12" s="100" t="s">
        <v>23</v>
      </c>
      <c r="C12" s="100" t="s">
        <v>24</v>
      </c>
      <c r="D12" s="142" t="s">
        <v>22</v>
      </c>
      <c r="E12" s="100" t="s">
        <v>25</v>
      </c>
      <c r="F12" s="100" t="s">
        <v>43</v>
      </c>
      <c r="G12" s="142" t="s">
        <v>42</v>
      </c>
      <c r="H12" s="100" t="s">
        <v>26</v>
      </c>
      <c r="I12" s="100" t="s">
        <v>27</v>
      </c>
      <c r="J12" s="100" t="s">
        <v>28</v>
      </c>
      <c r="K12" s="100" t="s">
        <v>15</v>
      </c>
      <c r="L12" s="160" t="s">
        <v>50</v>
      </c>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2"/>
      <c r="AJ12" s="100" t="s">
        <v>46</v>
      </c>
      <c r="AK12" s="100"/>
      <c r="AL12" s="26"/>
      <c r="AM12" s="100" t="s">
        <v>45</v>
      </c>
      <c r="AN12" s="100" t="s">
        <v>80</v>
      </c>
      <c r="AO12" s="100" t="s">
        <v>44</v>
      </c>
      <c r="AP12" s="179" t="s">
        <v>167</v>
      </c>
      <c r="AQ12" s="182" t="s">
        <v>168</v>
      </c>
      <c r="AR12" s="172" t="s">
        <v>169</v>
      </c>
      <c r="AS12" s="27"/>
    </row>
    <row r="13" spans="1:68" s="28" customFormat="1" ht="51.75" customHeight="1" x14ac:dyDescent="0.25">
      <c r="B13" s="100"/>
      <c r="C13" s="100"/>
      <c r="D13" s="143"/>
      <c r="E13" s="100"/>
      <c r="F13" s="100"/>
      <c r="G13" s="143"/>
      <c r="H13" s="100"/>
      <c r="I13" s="100"/>
      <c r="J13" s="100"/>
      <c r="K13" s="100"/>
      <c r="L13" s="26" t="s">
        <v>2</v>
      </c>
      <c r="M13" s="26" t="s">
        <v>14</v>
      </c>
      <c r="N13" s="29" t="s">
        <v>3</v>
      </c>
      <c r="O13" s="26" t="s">
        <v>14</v>
      </c>
      <c r="P13" s="26" t="s">
        <v>4</v>
      </c>
      <c r="Q13" s="26" t="s">
        <v>14</v>
      </c>
      <c r="R13" s="29" t="s">
        <v>5</v>
      </c>
      <c r="S13" s="26" t="s">
        <v>14</v>
      </c>
      <c r="T13" s="26" t="s">
        <v>6</v>
      </c>
      <c r="U13" s="26" t="s">
        <v>14</v>
      </c>
      <c r="V13" s="29" t="s">
        <v>7</v>
      </c>
      <c r="W13" s="26" t="s">
        <v>14</v>
      </c>
      <c r="X13" s="26" t="s">
        <v>8</v>
      </c>
      <c r="Y13" s="26" t="s">
        <v>14</v>
      </c>
      <c r="Z13" s="29" t="s">
        <v>9</v>
      </c>
      <c r="AA13" s="26" t="s">
        <v>14</v>
      </c>
      <c r="AB13" s="26" t="s">
        <v>10</v>
      </c>
      <c r="AC13" s="26" t="s">
        <v>14</v>
      </c>
      <c r="AD13" s="29" t="s">
        <v>11</v>
      </c>
      <c r="AE13" s="26" t="s">
        <v>14</v>
      </c>
      <c r="AF13" s="26" t="s">
        <v>12</v>
      </c>
      <c r="AG13" s="26" t="s">
        <v>14</v>
      </c>
      <c r="AH13" s="29" t="s">
        <v>13</v>
      </c>
      <c r="AI13" s="26" t="s">
        <v>14</v>
      </c>
      <c r="AJ13" s="26" t="s">
        <v>47</v>
      </c>
      <c r="AK13" s="26" t="s">
        <v>48</v>
      </c>
      <c r="AL13" s="26" t="s">
        <v>49</v>
      </c>
      <c r="AM13" s="100"/>
      <c r="AN13" s="100"/>
      <c r="AO13" s="100"/>
      <c r="AP13" s="180"/>
      <c r="AQ13" s="182"/>
      <c r="AR13" s="172"/>
      <c r="AS13" s="27"/>
    </row>
    <row r="14" spans="1:68" s="30" customFormat="1" ht="36" customHeight="1" x14ac:dyDescent="0.25">
      <c r="B14" s="183" t="s">
        <v>67</v>
      </c>
      <c r="C14" s="183"/>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2"/>
    </row>
    <row r="15" spans="1:68" ht="26.25" customHeight="1" x14ac:dyDescent="0.25">
      <c r="B15" s="105" t="s">
        <v>68</v>
      </c>
      <c r="C15" s="107" t="s">
        <v>52</v>
      </c>
      <c r="D15" s="92" t="s">
        <v>29</v>
      </c>
      <c r="E15" s="93">
        <v>1</v>
      </c>
      <c r="F15" s="81" t="s">
        <v>53</v>
      </c>
      <c r="G15" s="81" t="s">
        <v>53</v>
      </c>
      <c r="H15" s="86">
        <f>IFERROR(F15/$K$8,0)</f>
        <v>0</v>
      </c>
      <c r="I15" s="139">
        <v>44404</v>
      </c>
      <c r="J15" s="87">
        <v>44404</v>
      </c>
      <c r="K15" s="33" t="s">
        <v>0</v>
      </c>
      <c r="L15" s="34"/>
      <c r="M15" s="88" t="str">
        <f>IF(AND(L15=0,L16=0),"",IF(ISERROR(L16/L15),"Introduzca Meta",+L16/L15))</f>
        <v/>
      </c>
      <c r="N15" s="34"/>
      <c r="O15" s="89" t="str">
        <f>IF(AND(N15=0,N16=0),"",IF(ISERROR(N16/N15),"Introduzca Meta",+N16/N15))</f>
        <v/>
      </c>
      <c r="P15" s="34"/>
      <c r="Q15" s="89" t="str">
        <f>IF(AND(P15=0,P16=0),"",IF(ISERROR(P16/P15),"Introduzca Meta",+P16/P15))</f>
        <v/>
      </c>
      <c r="R15" s="35"/>
      <c r="S15" s="89" t="str">
        <f>IF(AND(R15=0,R16=0),"",IF(ISERROR(R16/R15),"Introduzca Meta",+R16/R15))</f>
        <v/>
      </c>
      <c r="T15" s="34"/>
      <c r="U15" s="89" t="str">
        <f>IF(AND(T15=0,T16=0),"",IF(ISERROR(T16/T15),"Introduzca Meta",+T16/T15))</f>
        <v/>
      </c>
      <c r="V15" s="34"/>
      <c r="W15" s="89" t="str">
        <f>IF(AND(V15=0,V16=0),"",IF(ISERROR(V16/V15),"Introduzca Meta",+V16/V15))</f>
        <v/>
      </c>
      <c r="X15" s="34">
        <v>1</v>
      </c>
      <c r="Y15" s="89">
        <f>IF(AND(X15=0,X16=0),"",IF(ISERROR(X16/X15),"Introduzca Meta",+X16/X15))</f>
        <v>1</v>
      </c>
      <c r="Z15" s="35"/>
      <c r="AA15" s="89" t="str">
        <f>IF(AND(Z15=0,Z16=0),"",IF(ISERROR(Z16/Z15),"Introduzca Meta",+Z16/Z15))</f>
        <v/>
      </c>
      <c r="AB15" s="34"/>
      <c r="AC15" s="89" t="str">
        <f>IF(AND(AB15=0,AB16=0),"",IF(ISERROR(AB16/AB15),"Introduzca Meta",+AB16/AB15))</f>
        <v/>
      </c>
      <c r="AD15" s="34"/>
      <c r="AE15" s="89" t="str">
        <f>IF(AND(AD15=0,AD16=0),"",IF(ISERROR(AD16/AD15),"Introduzca Meta",+AD16/AD15))</f>
        <v/>
      </c>
      <c r="AF15" s="34"/>
      <c r="AG15" s="89" t="str">
        <f>IF(AND(AF15=0,AF16=0),"",IF(ISERROR(AF16/AF15),"Introduzca Meta",+AF16/AF15))</f>
        <v/>
      </c>
      <c r="AH15" s="35"/>
      <c r="AI15" s="89" t="str">
        <f>IF(AND(AH15=0,AH16=0),"",IF(ISERROR(AH16/AH15),"Introduzca Meta",+AH16/AH15))</f>
        <v/>
      </c>
      <c r="AJ15" s="36">
        <f>L15+N15+P15+R15+T15+V15+X15+Z15+AB15+AD15+AF15+AH15</f>
        <v>1</v>
      </c>
      <c r="AK15" s="94">
        <f>IF(AJ16=0,"",IF(ISERROR(AJ16/AJ15),"Introduzca Meta",+AJ16/AJ15))</f>
        <v>1</v>
      </c>
      <c r="AL15" s="168">
        <f>IFERROR((AK15*H15)/100%,0)</f>
        <v>0</v>
      </c>
      <c r="AM15" s="95"/>
      <c r="AN15" s="96"/>
      <c r="AO15" s="95" t="s">
        <v>148</v>
      </c>
      <c r="AP15" s="173"/>
      <c r="AQ15" s="173"/>
      <c r="AR15" s="108"/>
      <c r="AS15" s="2"/>
    </row>
    <row r="16" spans="1:68" ht="26.25" customHeight="1" x14ac:dyDescent="0.25">
      <c r="B16" s="106"/>
      <c r="C16" s="107"/>
      <c r="D16" s="78"/>
      <c r="E16" s="80"/>
      <c r="F16" s="82"/>
      <c r="G16" s="82"/>
      <c r="H16" s="86"/>
      <c r="I16" s="140"/>
      <c r="J16" s="87"/>
      <c r="K16" s="37" t="s">
        <v>1</v>
      </c>
      <c r="L16" s="38"/>
      <c r="M16" s="88"/>
      <c r="N16" s="38"/>
      <c r="O16" s="90"/>
      <c r="P16" s="38"/>
      <c r="Q16" s="90"/>
      <c r="R16" s="39"/>
      <c r="S16" s="90"/>
      <c r="T16" s="39">
        <v>0</v>
      </c>
      <c r="U16" s="90"/>
      <c r="V16" s="38"/>
      <c r="W16" s="90"/>
      <c r="X16" s="38">
        <v>1</v>
      </c>
      <c r="Y16" s="90"/>
      <c r="Z16" s="38">
        <v>0</v>
      </c>
      <c r="AA16" s="90"/>
      <c r="AB16" s="39">
        <v>0</v>
      </c>
      <c r="AC16" s="90"/>
      <c r="AD16" s="39">
        <v>0</v>
      </c>
      <c r="AE16" s="90"/>
      <c r="AF16" s="39"/>
      <c r="AG16" s="90"/>
      <c r="AH16" s="39">
        <v>0</v>
      </c>
      <c r="AI16" s="90"/>
      <c r="AJ16" s="36">
        <f>L16+N16+P16+R16+T16+V16+X16+Z16+AB16+AD16+AF16+AH16</f>
        <v>1</v>
      </c>
      <c r="AK16" s="94"/>
      <c r="AL16" s="168"/>
      <c r="AM16" s="95"/>
      <c r="AN16" s="96"/>
      <c r="AO16" s="95"/>
      <c r="AP16" s="110"/>
      <c r="AQ16" s="110"/>
      <c r="AR16" s="108"/>
      <c r="AS16" s="2"/>
    </row>
    <row r="17" spans="2:45" ht="26.25" customHeight="1" x14ac:dyDescent="0.25">
      <c r="B17" s="106"/>
      <c r="C17" s="107" t="s">
        <v>59</v>
      </c>
      <c r="D17" s="92" t="s">
        <v>29</v>
      </c>
      <c r="E17" s="93">
        <v>1</v>
      </c>
      <c r="F17" s="81" t="s">
        <v>53</v>
      </c>
      <c r="G17" s="81" t="s">
        <v>53</v>
      </c>
      <c r="H17" s="85">
        <f t="shared" ref="H17" si="0">IFERROR(F17/$K$8,0)</f>
        <v>0</v>
      </c>
      <c r="I17" s="139">
        <v>44434</v>
      </c>
      <c r="J17" s="87">
        <v>44434</v>
      </c>
      <c r="K17" s="33" t="s">
        <v>0</v>
      </c>
      <c r="L17" s="34"/>
      <c r="M17" s="88" t="str">
        <f>IF(AND(L17=0,L18=0),"",IF(ISERROR(L18/L17),"Introduzca Meta",+L18/L17))</f>
        <v/>
      </c>
      <c r="N17" s="34"/>
      <c r="O17" s="89" t="str">
        <f>IF(AND(N17=0,N18=0),"",IF(ISERROR(N18/N17),"Introduzca Meta",+N18/N17))</f>
        <v/>
      </c>
      <c r="P17" s="34"/>
      <c r="Q17" s="89" t="str">
        <f>IF(AND(P17=0,P18=0),"",IF(ISERROR(P18/P17),"Introduzca Meta",+P18/P17))</f>
        <v/>
      </c>
      <c r="R17" s="35"/>
      <c r="S17" s="89" t="str">
        <f>IF(AND(R17=0,R18=0),"",IF(ISERROR(R18/R17),"Introduzca Meta",+R18/R17))</f>
        <v/>
      </c>
      <c r="T17" s="34"/>
      <c r="U17" s="89" t="str">
        <f>IF(AND(T17=0,T18=0),"",IF(ISERROR(T18/T17),"Introduzca Meta",+T18/T17))</f>
        <v/>
      </c>
      <c r="V17" s="34"/>
      <c r="W17" s="89" t="str">
        <f>IF(AND(V17=0,V18=0),"",IF(ISERROR(V18/V17),"Introduzca Meta",+V18/V17))</f>
        <v/>
      </c>
      <c r="X17" s="34"/>
      <c r="Y17" s="89" t="str">
        <f>IF(AND(X17=0,X18=0),"",IF(ISERROR(X18/X17),"Introduzca Meta",+X18/X17))</f>
        <v/>
      </c>
      <c r="Z17" s="35">
        <v>1</v>
      </c>
      <c r="AA17" s="89">
        <f>IF(AND(Z17=0,Z18=0),"",IF(ISERROR(Z18/Z17),"Introduzca Meta",+Z18/Z17))</f>
        <v>1</v>
      </c>
      <c r="AB17" s="34"/>
      <c r="AC17" s="89" t="str">
        <f>IF(AND(AB17=0,AB18=0),"",IF(ISERROR(AB18/AB17),"Introduzca Meta",+AB18/AB17))</f>
        <v/>
      </c>
      <c r="AD17" s="34"/>
      <c r="AE17" s="89" t="str">
        <f>IF(AND(AD17=0,AD18=0),"",IF(ISERROR(AD18/AD17),"Introduzca Meta",+AD18/AD17))</f>
        <v/>
      </c>
      <c r="AF17" s="34"/>
      <c r="AG17" s="89" t="str">
        <f>IF(AND(AF17=0,AF18=0),"",IF(ISERROR(AF18/AF17),"Introduzca Meta",+AF18/AF17))</f>
        <v/>
      </c>
      <c r="AH17" s="35"/>
      <c r="AI17" s="89" t="str">
        <f>IF(AND(AH17=0,AH18=0),"",IF(ISERROR(AH18/AH17),"Introduzca Meta",+AH18/AH17))</f>
        <v/>
      </c>
      <c r="AJ17" s="36">
        <f>L17+N17+P17+R17+T17+V17+X17+Z17+AB17+AD17+AF17+AH17</f>
        <v>1</v>
      </c>
      <c r="AK17" s="170">
        <f>IF(AJ18=0,"",IF(ISERROR(AJ18/AJ17),"Introduzca Meta",+AJ18/AJ17))</f>
        <v>1</v>
      </c>
      <c r="AL17" s="169">
        <f t="shared" ref="AL17" si="1">IFERROR((AK17*H17)/100%,0)</f>
        <v>0</v>
      </c>
      <c r="AM17" s="95"/>
      <c r="AN17" s="96"/>
      <c r="AO17" s="95" t="s">
        <v>149</v>
      </c>
      <c r="AP17" s="109"/>
      <c r="AQ17" s="173"/>
      <c r="AR17" s="108"/>
      <c r="AS17" s="2"/>
    </row>
    <row r="18" spans="2:45" ht="26.25" customHeight="1" x14ac:dyDescent="0.25">
      <c r="B18" s="106"/>
      <c r="C18" s="107"/>
      <c r="D18" s="78"/>
      <c r="E18" s="80"/>
      <c r="F18" s="82"/>
      <c r="G18" s="82"/>
      <c r="H18" s="86"/>
      <c r="I18" s="140"/>
      <c r="J18" s="87"/>
      <c r="K18" s="37" t="s">
        <v>1</v>
      </c>
      <c r="L18" s="38"/>
      <c r="M18" s="88"/>
      <c r="N18" s="38"/>
      <c r="O18" s="90"/>
      <c r="P18" s="38"/>
      <c r="Q18" s="90"/>
      <c r="R18" s="39">
        <v>0</v>
      </c>
      <c r="S18" s="90"/>
      <c r="T18" s="39">
        <v>0</v>
      </c>
      <c r="U18" s="90"/>
      <c r="V18" s="38">
        <v>0</v>
      </c>
      <c r="W18" s="90"/>
      <c r="X18" s="38">
        <v>0</v>
      </c>
      <c r="Y18" s="90"/>
      <c r="Z18" s="38">
        <v>1</v>
      </c>
      <c r="AA18" s="90"/>
      <c r="AB18" s="39"/>
      <c r="AC18" s="90"/>
      <c r="AD18" s="39">
        <v>0</v>
      </c>
      <c r="AE18" s="90"/>
      <c r="AF18" s="39">
        <v>0</v>
      </c>
      <c r="AG18" s="90"/>
      <c r="AH18" s="39">
        <v>0</v>
      </c>
      <c r="AI18" s="90"/>
      <c r="AJ18" s="36">
        <f t="shared" ref="AJ18:AJ26" si="2">L18+N18+P18+R18+T18+V18+X18+Z18+AB18+AD18+AF18+AH18</f>
        <v>1</v>
      </c>
      <c r="AK18" s="171"/>
      <c r="AL18" s="168"/>
      <c r="AM18" s="95"/>
      <c r="AN18" s="96"/>
      <c r="AO18" s="95"/>
      <c r="AP18" s="110"/>
      <c r="AQ18" s="110"/>
      <c r="AR18" s="108"/>
      <c r="AS18" s="2"/>
    </row>
    <row r="19" spans="2:45" ht="26.25" customHeight="1" x14ac:dyDescent="0.25">
      <c r="B19" s="106"/>
      <c r="C19" s="107" t="s">
        <v>54</v>
      </c>
      <c r="D19" s="92" t="s">
        <v>29</v>
      </c>
      <c r="E19" s="93">
        <v>1</v>
      </c>
      <c r="F19" s="81" t="s">
        <v>53</v>
      </c>
      <c r="G19" s="81" t="s">
        <v>53</v>
      </c>
      <c r="H19" s="85">
        <f t="shared" ref="H19" si="3">IFERROR(F19/$K$8,0)</f>
        <v>0</v>
      </c>
      <c r="I19" s="139">
        <v>44841</v>
      </c>
      <c r="J19" s="87">
        <v>44841</v>
      </c>
      <c r="K19" s="33" t="s">
        <v>0</v>
      </c>
      <c r="L19" s="34"/>
      <c r="M19" s="88" t="str">
        <f>IF(AND(L19=0,L20=0),"",IF(ISERROR(L20/L19),"Introduzca Meta",+L20/L19))</f>
        <v/>
      </c>
      <c r="N19" s="34"/>
      <c r="O19" s="89" t="str">
        <f>IF(AND(N19=0,N20=0),"",IF(ISERROR(N20/N19),"Introduzca Meta",+N20/N19))</f>
        <v/>
      </c>
      <c r="P19" s="34"/>
      <c r="Q19" s="89" t="str">
        <f>IF(AND(P19=0,P20=0),"",IF(ISERROR(P20/P19),"Introduzca Meta",+P20/P19))</f>
        <v/>
      </c>
      <c r="R19" s="35"/>
      <c r="S19" s="89" t="str">
        <f>IF(AND(R19=0,R20=0),"",IF(ISERROR(R20/R19),"Introduzca Meta",+R20/R19))</f>
        <v/>
      </c>
      <c r="T19" s="34"/>
      <c r="U19" s="89" t="str">
        <f>IF(AND(T19=0,T20=0),"",IF(ISERROR(T20/T19),"Introduzca Meta",+T20/T19))</f>
        <v/>
      </c>
      <c r="V19" s="34"/>
      <c r="W19" s="89" t="str">
        <f>IF(AND(V19=0,V20=0),"",IF(ISERROR(V20/V19),"Introduzca Meta",+V20/V19))</f>
        <v/>
      </c>
      <c r="X19" s="34"/>
      <c r="Y19" s="89" t="str">
        <f>IF(AND(X19=0,X20=0),"",IF(ISERROR(X20/X19),"Introduzca Meta",+X20/X19))</f>
        <v/>
      </c>
      <c r="Z19" s="35"/>
      <c r="AA19" s="89" t="str">
        <f>IF(AND(Z19=0,Z20=0),"",IF(ISERROR(Z20/Z19),"Introduzca Meta",+Z20/Z19))</f>
        <v/>
      </c>
      <c r="AB19" s="34"/>
      <c r="AC19" s="89" t="str">
        <f>IF(AND(AB19=0,AB20=0),"",IF(ISERROR(AB20/AB19),"Introduzca Meta",+AB20/AB19))</f>
        <v/>
      </c>
      <c r="AD19" s="34"/>
      <c r="AE19" s="89" t="str">
        <f>IF(AND(AD19=0,AD20=0),"",IF(ISERROR(AD20/AD19),"Introduzca Meta",+AD20/AD19))</f>
        <v/>
      </c>
      <c r="AF19" s="35">
        <v>1</v>
      </c>
      <c r="AG19" s="89">
        <f>IF(AND(AF19=0,AF20=0),"",IF(ISERROR(AF20/AF19),"Introduzca Meta",+AF20/AF19))</f>
        <v>1</v>
      </c>
      <c r="AH19" s="35"/>
      <c r="AI19" s="89" t="str">
        <f>IF(AND(AH19=0,AH20=0),"",IF(ISERROR(AH20/AH19),"Introduzca Meta",+AH20/AH19))</f>
        <v/>
      </c>
      <c r="AJ19" s="36">
        <f t="shared" si="2"/>
        <v>1</v>
      </c>
      <c r="AK19" s="170">
        <f>IF(AJ20=0,"",IF(ISERROR(AJ20/AJ19),"Introduzca Meta",+AJ20/AJ19))</f>
        <v>1</v>
      </c>
      <c r="AL19" s="169">
        <f t="shared" ref="AL19" si="4">IFERROR((AK19*H19)/100%,0)</f>
        <v>0</v>
      </c>
      <c r="AM19" s="95"/>
      <c r="AN19" s="96"/>
      <c r="AO19" s="95"/>
      <c r="AP19" s="109" t="s">
        <v>150</v>
      </c>
      <c r="AQ19" s="173"/>
      <c r="AR19" s="108"/>
      <c r="AS19" s="2"/>
    </row>
    <row r="20" spans="2:45" ht="26.25" customHeight="1" x14ac:dyDescent="0.25">
      <c r="B20" s="106"/>
      <c r="C20" s="107"/>
      <c r="D20" s="78"/>
      <c r="E20" s="80"/>
      <c r="F20" s="82"/>
      <c r="G20" s="82"/>
      <c r="H20" s="86"/>
      <c r="I20" s="140"/>
      <c r="J20" s="87"/>
      <c r="K20" s="37" t="s">
        <v>1</v>
      </c>
      <c r="L20" s="38">
        <v>0</v>
      </c>
      <c r="M20" s="88"/>
      <c r="N20" s="38">
        <v>0</v>
      </c>
      <c r="O20" s="90"/>
      <c r="P20" s="38"/>
      <c r="Q20" s="90"/>
      <c r="R20" s="39"/>
      <c r="S20" s="90"/>
      <c r="T20" s="39">
        <v>0</v>
      </c>
      <c r="U20" s="90"/>
      <c r="V20" s="38">
        <v>0</v>
      </c>
      <c r="W20" s="90"/>
      <c r="X20" s="38">
        <v>0</v>
      </c>
      <c r="Y20" s="90"/>
      <c r="Z20" s="38"/>
      <c r="AA20" s="90"/>
      <c r="AB20" s="39">
        <v>0</v>
      </c>
      <c r="AC20" s="90"/>
      <c r="AD20" s="39">
        <v>0</v>
      </c>
      <c r="AE20" s="90"/>
      <c r="AF20" s="39">
        <v>1</v>
      </c>
      <c r="AG20" s="90"/>
      <c r="AH20" s="39">
        <v>0</v>
      </c>
      <c r="AI20" s="90"/>
      <c r="AJ20" s="36">
        <f t="shared" si="2"/>
        <v>1</v>
      </c>
      <c r="AK20" s="171"/>
      <c r="AL20" s="168"/>
      <c r="AM20" s="95"/>
      <c r="AN20" s="96"/>
      <c r="AO20" s="95"/>
      <c r="AP20" s="110"/>
      <c r="AQ20" s="110"/>
      <c r="AR20" s="108"/>
      <c r="AS20" s="2"/>
    </row>
    <row r="21" spans="2:45" ht="26.25" customHeight="1" x14ac:dyDescent="0.25">
      <c r="B21" s="106"/>
      <c r="C21" s="107" t="s">
        <v>58</v>
      </c>
      <c r="D21" s="92" t="s">
        <v>29</v>
      </c>
      <c r="E21" s="76">
        <v>1</v>
      </c>
      <c r="F21" s="81" t="s">
        <v>53</v>
      </c>
      <c r="G21" s="81" t="s">
        <v>53</v>
      </c>
      <c r="H21" s="85">
        <f t="shared" ref="H21" si="5">IFERROR(F21/$K$8,0)</f>
        <v>0</v>
      </c>
      <c r="I21" s="139">
        <v>44425</v>
      </c>
      <c r="J21" s="139">
        <v>44425</v>
      </c>
      <c r="K21" s="33" t="s">
        <v>0</v>
      </c>
      <c r="L21" s="34"/>
      <c r="M21" s="88" t="str">
        <f>IF(AND(L21=0,L22=0),"",IF(ISERROR(L22/L21),"Introduzca Meta",+L22/L21))</f>
        <v/>
      </c>
      <c r="N21" s="34"/>
      <c r="O21" s="89" t="str">
        <f>IF(AND(N21=0,N22=0),"",IF(ISERROR(N22/N21),"Introduzca Meta",+N22/N21))</f>
        <v/>
      </c>
      <c r="P21" s="34"/>
      <c r="Q21" s="89" t="str">
        <f>IF(AND(P21=0,P22=0),"",IF(ISERROR(P22/P21),"Introduzca Meta",+P22/P21))</f>
        <v/>
      </c>
      <c r="R21" s="35"/>
      <c r="S21" s="89" t="str">
        <f>IF(AND(R21=0,R22=0),"",IF(ISERROR(R22/R21),"Introduzca Meta",+R22/R21))</f>
        <v/>
      </c>
      <c r="T21" s="34"/>
      <c r="U21" s="89" t="str">
        <f>IF(AND(T21=0,T22=0),"",IF(ISERROR(T22/T21),"Introduzca Meta",+T22/T21))</f>
        <v/>
      </c>
      <c r="V21" s="34"/>
      <c r="W21" s="89" t="str">
        <f>IF(AND(V21=0,V22=0),"",IF(ISERROR(V22/V21),"Introduzca Meta",+V22/V21))</f>
        <v/>
      </c>
      <c r="X21" s="34"/>
      <c r="Y21" s="89" t="str">
        <f>IF(AND(X21=0,X22=0),"",IF(ISERROR(X22/X21),"Introduzca Meta",+X22/X21))</f>
        <v/>
      </c>
      <c r="Z21" s="35"/>
      <c r="AA21" s="89" t="str">
        <f>IF(AND(Z21=0,Z22=0),"",IF(ISERROR(Z22/Z21),"Introduzca Meta",+Z22/Z21))</f>
        <v/>
      </c>
      <c r="AB21" s="34"/>
      <c r="AC21" s="89" t="str">
        <f>IF(AND(AB21=0,AB22=0),"",IF(ISERROR(AB22/AB21),"Introduzca Meta",+AB22/AB21))</f>
        <v/>
      </c>
      <c r="AD21" s="34"/>
      <c r="AE21" s="89" t="str">
        <f>IF(AND(AD21=0,AD22=0),"",IF(ISERROR(AD22/AD21),"Introduzca Meta",+AD22/AD21))</f>
        <v/>
      </c>
      <c r="AF21" s="35"/>
      <c r="AG21" s="89" t="str">
        <f>IF(AND(AF21=0,AF22=0),"",IF(ISERROR(AF22/AF21),"Introduzca Meta",+AF22/AF21))</f>
        <v/>
      </c>
      <c r="AH21" s="35"/>
      <c r="AI21" s="89" t="str">
        <f>IF(AND(AH21=0,AH22=0),"",IF(ISERROR(AH22/AH21),"Introduzca Meta",+AH22/AH21))</f>
        <v/>
      </c>
      <c r="AJ21" s="36">
        <f t="shared" si="2"/>
        <v>0</v>
      </c>
      <c r="AK21" s="170" t="str">
        <f>IF(AJ22=0,"",IF(ISERROR(AJ22/AJ21),"Introduzca Meta",+AJ22/AJ21))</f>
        <v/>
      </c>
      <c r="AL21" s="169">
        <f t="shared" ref="AL21" si="6">IFERROR((AK21*H21)/100%,0)</f>
        <v>0</v>
      </c>
      <c r="AM21" s="95"/>
      <c r="AN21" s="96"/>
      <c r="AO21" s="95"/>
      <c r="AP21" s="109" t="s">
        <v>150</v>
      </c>
      <c r="AQ21" s="173"/>
      <c r="AR21" s="108"/>
      <c r="AS21" s="2"/>
    </row>
    <row r="22" spans="2:45" ht="26.25" customHeight="1" x14ac:dyDescent="0.25">
      <c r="B22" s="106"/>
      <c r="C22" s="107"/>
      <c r="D22" s="78"/>
      <c r="E22" s="76"/>
      <c r="F22" s="82"/>
      <c r="G22" s="82"/>
      <c r="H22" s="86"/>
      <c r="I22" s="140"/>
      <c r="J22" s="140"/>
      <c r="K22" s="37" t="s">
        <v>1</v>
      </c>
      <c r="L22" s="38">
        <v>0</v>
      </c>
      <c r="M22" s="88"/>
      <c r="N22" s="38">
        <v>0</v>
      </c>
      <c r="O22" s="90"/>
      <c r="P22" s="38"/>
      <c r="Q22" s="90"/>
      <c r="R22" s="39">
        <v>0</v>
      </c>
      <c r="S22" s="90"/>
      <c r="T22" s="39">
        <v>0</v>
      </c>
      <c r="U22" s="90"/>
      <c r="V22" s="38">
        <v>0</v>
      </c>
      <c r="W22" s="90"/>
      <c r="X22" s="38">
        <v>0</v>
      </c>
      <c r="Y22" s="90"/>
      <c r="Z22" s="38"/>
      <c r="AA22" s="90"/>
      <c r="AB22" s="39">
        <v>0</v>
      </c>
      <c r="AC22" s="90"/>
      <c r="AD22" s="39">
        <v>0</v>
      </c>
      <c r="AE22" s="90"/>
      <c r="AF22" s="39">
        <v>0</v>
      </c>
      <c r="AG22" s="90"/>
      <c r="AH22" s="39">
        <v>0</v>
      </c>
      <c r="AI22" s="90"/>
      <c r="AJ22" s="36">
        <f t="shared" si="2"/>
        <v>0</v>
      </c>
      <c r="AK22" s="171"/>
      <c r="AL22" s="168"/>
      <c r="AM22" s="95"/>
      <c r="AN22" s="96"/>
      <c r="AO22" s="95"/>
      <c r="AP22" s="110"/>
      <c r="AQ22" s="110"/>
      <c r="AR22" s="108"/>
      <c r="AS22" s="2"/>
    </row>
    <row r="23" spans="2:45" ht="26.25" customHeight="1" x14ac:dyDescent="0.25">
      <c r="B23" s="106"/>
      <c r="C23" s="107" t="s">
        <v>60</v>
      </c>
      <c r="D23" s="92" t="s">
        <v>29</v>
      </c>
      <c r="E23" s="93">
        <v>1</v>
      </c>
      <c r="F23" s="81" t="s">
        <v>53</v>
      </c>
      <c r="G23" s="81" t="s">
        <v>53</v>
      </c>
      <c r="H23" s="85">
        <f t="shared" ref="H23" si="7">IFERROR(F23/$K$8,0)</f>
        <v>0</v>
      </c>
      <c r="I23" s="139">
        <v>44425</v>
      </c>
      <c r="J23" s="87">
        <v>44425</v>
      </c>
      <c r="K23" s="33" t="s">
        <v>0</v>
      </c>
      <c r="L23" s="34"/>
      <c r="M23" s="88" t="str">
        <f>IF(AND(L23=0,L24=0),"",IF(ISERROR(L24/L23),"Introduzca Meta",+L24/L23))</f>
        <v/>
      </c>
      <c r="N23" s="34"/>
      <c r="O23" s="89" t="str">
        <f>IF(AND(N23=0,N24=0),"",IF(ISERROR(N24/N23),"Introduzca Meta",+N24/N23))</f>
        <v/>
      </c>
      <c r="P23" s="34"/>
      <c r="Q23" s="89" t="str">
        <f>IF(AND(P23=0,P24=0),"",IF(ISERROR(P24/P23),"Introduzca Meta",+P24/P23))</f>
        <v/>
      </c>
      <c r="R23" s="35"/>
      <c r="S23" s="89" t="str">
        <f>IF(AND(R23=0,R24=0),"",IF(ISERROR(R24/R23),"Introduzca Meta",+R24/R23))</f>
        <v/>
      </c>
      <c r="T23" s="34"/>
      <c r="U23" s="89" t="str">
        <f>IF(AND(T23=0,T24=0),"",IF(ISERROR(T24/T23),"Introduzca Meta",+T24/T23))</f>
        <v/>
      </c>
      <c r="V23" s="34"/>
      <c r="W23" s="89" t="str">
        <f>IF(AND(V23=0,V24=0),"",IF(ISERROR(V24/V23),"Introduzca Meta",+V24/V23))</f>
        <v/>
      </c>
      <c r="X23" s="34">
        <v>1</v>
      </c>
      <c r="Y23" s="89">
        <f>IF(AND(X23=0,X24=0),"",IF(ISERROR(X24/X23),"Introduzca Meta",+X24/X23))</f>
        <v>1</v>
      </c>
      <c r="Z23" s="35"/>
      <c r="AA23" s="89" t="str">
        <f>IF(AND(Z23=0,Z24=0),"",IF(ISERROR(Z24/Z23),"Introduzca Meta",+Z24/Z23))</f>
        <v/>
      </c>
      <c r="AB23" s="34"/>
      <c r="AC23" s="89" t="str">
        <f>IF(AND(AB23=0,AB24=0),"",IF(ISERROR(AB24/AB23),"Introduzca Meta",+AB24/AB23))</f>
        <v/>
      </c>
      <c r="AD23" s="34"/>
      <c r="AE23" s="89" t="str">
        <f>IF(AND(AD23=0,AD24=0),"",IF(ISERROR(AD24/AD23),"Introduzca Meta",+AD24/AD23))</f>
        <v/>
      </c>
      <c r="AF23" s="35"/>
      <c r="AG23" s="89" t="str">
        <f>IF(AND(AF23=0,AF24=0),"",IF(ISERROR(AF24/AF23),"Introduzca Meta",+AF24/AF23))</f>
        <v/>
      </c>
      <c r="AH23" s="35"/>
      <c r="AI23" s="89" t="str">
        <f>IF(AND(AH23=0,AH24=0),"",IF(ISERROR(AH24/AH23),"Introduzca Meta",+AH24/AH23))</f>
        <v/>
      </c>
      <c r="AJ23" s="36">
        <f t="shared" ref="AJ23:AJ24" si="8">L23+N23+P23+R23+T23+V23+X23+Z23+AB23+AD23+AF23+AH23</f>
        <v>1</v>
      </c>
      <c r="AK23" s="170">
        <f>IF(AJ24=0,"",IF(ISERROR(AJ24/AJ23),"Introduzca Meta",+AJ24/AJ23))</f>
        <v>1</v>
      </c>
      <c r="AL23" s="169">
        <f t="shared" ref="AL23" si="9">IFERROR((AK23*H23)/100%,0)</f>
        <v>0</v>
      </c>
      <c r="AM23" s="95"/>
      <c r="AN23" s="96"/>
      <c r="AO23" s="101" t="s">
        <v>151</v>
      </c>
      <c r="AP23" s="109"/>
      <c r="AQ23" s="173"/>
      <c r="AR23" s="108"/>
      <c r="AS23" s="2"/>
    </row>
    <row r="24" spans="2:45" ht="26.25" customHeight="1" x14ac:dyDescent="0.25">
      <c r="B24" s="106"/>
      <c r="C24" s="107"/>
      <c r="D24" s="78"/>
      <c r="E24" s="80"/>
      <c r="F24" s="82"/>
      <c r="G24" s="82"/>
      <c r="H24" s="86"/>
      <c r="I24" s="140"/>
      <c r="J24" s="87"/>
      <c r="K24" s="37" t="s">
        <v>1</v>
      </c>
      <c r="L24" s="38">
        <v>0</v>
      </c>
      <c r="M24" s="88"/>
      <c r="N24" s="38">
        <v>0</v>
      </c>
      <c r="O24" s="90"/>
      <c r="P24" s="38"/>
      <c r="Q24" s="90"/>
      <c r="R24" s="39"/>
      <c r="S24" s="90"/>
      <c r="T24" s="39">
        <v>0</v>
      </c>
      <c r="U24" s="90"/>
      <c r="V24" s="38">
        <v>0</v>
      </c>
      <c r="W24" s="90"/>
      <c r="X24" s="38">
        <v>1</v>
      </c>
      <c r="Y24" s="90"/>
      <c r="Z24" s="38"/>
      <c r="AA24" s="90"/>
      <c r="AB24" s="39">
        <v>0</v>
      </c>
      <c r="AC24" s="90"/>
      <c r="AD24" s="39">
        <v>0</v>
      </c>
      <c r="AE24" s="90"/>
      <c r="AF24" s="39">
        <v>0</v>
      </c>
      <c r="AG24" s="90"/>
      <c r="AH24" s="39">
        <v>0</v>
      </c>
      <c r="AI24" s="90"/>
      <c r="AJ24" s="36">
        <f t="shared" si="8"/>
        <v>1</v>
      </c>
      <c r="AK24" s="171"/>
      <c r="AL24" s="168"/>
      <c r="AM24" s="95"/>
      <c r="AN24" s="96"/>
      <c r="AO24" s="95"/>
      <c r="AP24" s="110"/>
      <c r="AQ24" s="110"/>
      <c r="AR24" s="108"/>
      <c r="AS24" s="2"/>
    </row>
    <row r="25" spans="2:45" ht="26.25" customHeight="1" x14ac:dyDescent="0.25">
      <c r="B25" s="106"/>
      <c r="C25" s="107" t="s">
        <v>56</v>
      </c>
      <c r="D25" s="92" t="s">
        <v>29</v>
      </c>
      <c r="E25" s="93">
        <v>1</v>
      </c>
      <c r="F25" s="81" t="s">
        <v>53</v>
      </c>
      <c r="G25" s="81" t="s">
        <v>53</v>
      </c>
      <c r="H25" s="85">
        <f t="shared" ref="H25" si="10">IFERROR(F25/$K$8,0)</f>
        <v>0</v>
      </c>
      <c r="I25" s="139">
        <v>44425</v>
      </c>
      <c r="J25" s="87">
        <v>44425</v>
      </c>
      <c r="K25" s="33" t="s">
        <v>0</v>
      </c>
      <c r="L25" s="34"/>
      <c r="M25" s="88" t="str">
        <f>IF(AND(L25=0,L26=0),"",IF(ISERROR(L26/L25),"Introduzca Meta",+L26/L25))</f>
        <v/>
      </c>
      <c r="N25" s="34"/>
      <c r="O25" s="89" t="str">
        <f>IF(AND(N25=0,N26=0),"",IF(ISERROR(N26/N25),"Introduzca Meta",+N26/N25))</f>
        <v/>
      </c>
      <c r="P25" s="34"/>
      <c r="Q25" s="89" t="str">
        <f>IF(AND(P25=0,P26=0),"",IF(ISERROR(P26/P25),"Introduzca Meta",+P26/P25))</f>
        <v/>
      </c>
      <c r="R25" s="35"/>
      <c r="S25" s="89" t="str">
        <f>IF(AND(R25=0,R26=0),"",IF(ISERROR(R26/R25),"Introduzca Meta",+R26/R25))</f>
        <v/>
      </c>
      <c r="T25" s="34"/>
      <c r="U25" s="89" t="str">
        <f>IF(AND(T25=0,T26=0),"",IF(ISERROR(T26/T25),"Introduzca Meta",+T26/T25))</f>
        <v/>
      </c>
      <c r="V25" s="34"/>
      <c r="W25" s="89" t="str">
        <f>IF(AND(V25=0,V26=0),"",IF(ISERROR(V26/V25),"Introduzca Meta",+V26/V25))</f>
        <v/>
      </c>
      <c r="X25" s="34">
        <v>1</v>
      </c>
      <c r="Y25" s="89">
        <f>IF(AND(X25=0,X26=0),"",IF(ISERROR(X26/X25),"Introduzca Meta",+X26/X25))</f>
        <v>1</v>
      </c>
      <c r="Z25" s="35"/>
      <c r="AA25" s="89" t="str">
        <f>IF(AND(Z25=0,Z26=0),"",IF(ISERROR(Z26/Z25),"Introduzca Meta",+Z26/Z25))</f>
        <v/>
      </c>
      <c r="AB25" s="34"/>
      <c r="AC25" s="89" t="str">
        <f>IF(AND(AB25=0,AB26=0),"",IF(ISERROR(AB26/AB25),"Introduzca Meta",+AB26/AB25))</f>
        <v/>
      </c>
      <c r="AD25" s="34"/>
      <c r="AE25" s="89" t="str">
        <f>IF(AND(AD25=0,AD26=0),"",IF(ISERROR(AD26/AD25),"Introduzca Meta",+AD26/AD25))</f>
        <v/>
      </c>
      <c r="AF25" s="35"/>
      <c r="AG25" s="89" t="str">
        <f>IF(AND(AF25=0,AF26=0),"",IF(ISERROR(AF26/AF25),"Introduzca Meta",+AF26/AF25))</f>
        <v/>
      </c>
      <c r="AH25" s="35"/>
      <c r="AI25" s="89" t="str">
        <f>IF(AND(AH25=0,AH26=0),"",IF(ISERROR(AH26/AH25),"Introduzca Meta",+AH26/AH25))</f>
        <v/>
      </c>
      <c r="AJ25" s="36">
        <f t="shared" si="2"/>
        <v>1</v>
      </c>
      <c r="AK25" s="170">
        <f>IF(AJ26=0,"",IF(ISERROR(AJ26/AJ25),"Introduzca Meta",+AJ26/AJ25))</f>
        <v>1</v>
      </c>
      <c r="AL25" s="169">
        <f t="shared" ref="AL25" si="11">IFERROR((AK25*H25)/100%,0)</f>
        <v>0</v>
      </c>
      <c r="AM25" s="95"/>
      <c r="AN25" s="96"/>
      <c r="AO25" s="95" t="s">
        <v>152</v>
      </c>
      <c r="AP25" s="109" t="s">
        <v>153</v>
      </c>
      <c r="AQ25" s="173"/>
      <c r="AR25" s="108"/>
      <c r="AS25" s="2"/>
    </row>
    <row r="26" spans="2:45" ht="26.25" customHeight="1" x14ac:dyDescent="0.25">
      <c r="B26" s="165"/>
      <c r="C26" s="107"/>
      <c r="D26" s="78"/>
      <c r="E26" s="80"/>
      <c r="F26" s="82"/>
      <c r="G26" s="82"/>
      <c r="H26" s="86"/>
      <c r="I26" s="140"/>
      <c r="J26" s="87"/>
      <c r="K26" s="37" t="s">
        <v>1</v>
      </c>
      <c r="L26" s="38">
        <v>0</v>
      </c>
      <c r="M26" s="88"/>
      <c r="N26" s="38">
        <v>0</v>
      </c>
      <c r="O26" s="90"/>
      <c r="P26" s="38">
        <v>0</v>
      </c>
      <c r="Q26" s="90"/>
      <c r="R26" s="39"/>
      <c r="S26" s="90"/>
      <c r="T26" s="39"/>
      <c r="U26" s="90"/>
      <c r="V26" s="38">
        <v>0</v>
      </c>
      <c r="W26" s="90"/>
      <c r="X26" s="38">
        <v>1</v>
      </c>
      <c r="Y26" s="90"/>
      <c r="Z26" s="38">
        <v>0</v>
      </c>
      <c r="AA26" s="90"/>
      <c r="AB26" s="39">
        <v>0</v>
      </c>
      <c r="AC26" s="90"/>
      <c r="AD26" s="39">
        <v>0</v>
      </c>
      <c r="AE26" s="90"/>
      <c r="AF26" s="39">
        <v>0</v>
      </c>
      <c r="AG26" s="90"/>
      <c r="AH26" s="39">
        <v>0</v>
      </c>
      <c r="AI26" s="90"/>
      <c r="AJ26" s="36">
        <f t="shared" si="2"/>
        <v>1</v>
      </c>
      <c r="AK26" s="171"/>
      <c r="AL26" s="168"/>
      <c r="AM26" s="95"/>
      <c r="AN26" s="96"/>
      <c r="AO26" s="95"/>
      <c r="AP26" s="110"/>
      <c r="AQ26" s="110"/>
      <c r="AR26" s="108"/>
      <c r="AS26" s="2"/>
    </row>
    <row r="27" spans="2:45" ht="26.25" customHeight="1" x14ac:dyDescent="0.25">
      <c r="B27" s="105" t="s">
        <v>69</v>
      </c>
      <c r="C27" s="107" t="s">
        <v>55</v>
      </c>
      <c r="D27" s="92" t="s">
        <v>29</v>
      </c>
      <c r="E27" s="76">
        <v>1</v>
      </c>
      <c r="F27" s="81" t="s">
        <v>53</v>
      </c>
      <c r="G27" s="81" t="s">
        <v>53</v>
      </c>
      <c r="H27" s="85">
        <f t="shared" ref="H27" si="12">IFERROR(F27/$K$8,0)</f>
        <v>0</v>
      </c>
      <c r="I27" s="139">
        <v>44759</v>
      </c>
      <c r="J27" s="87">
        <v>44759</v>
      </c>
      <c r="K27" s="33" t="s">
        <v>0</v>
      </c>
      <c r="L27" s="34"/>
      <c r="M27" s="88" t="str">
        <f>IF(AND(L27=0,L28=0),"",IF(ISERROR(L28/L27),"Introduzca Meta",+L28/L27))</f>
        <v/>
      </c>
      <c r="N27" s="34"/>
      <c r="O27" s="89" t="str">
        <f>IF(AND(N27=0,N28=0),"",IF(ISERROR(N28/N27),"Introduzca Meta",+N28/N27))</f>
        <v/>
      </c>
      <c r="P27" s="34"/>
      <c r="Q27" s="89" t="str">
        <f>IF(AND(P27=0,P28=0),"",IF(ISERROR(P28/P27),"Introduzca Meta",+P28/P27))</f>
        <v/>
      </c>
      <c r="R27" s="35"/>
      <c r="S27" s="89" t="str">
        <f>IF(AND(R27=0,R28=0),"",IF(ISERROR(R28/R27),"Introduzca Meta",+R28/R27))</f>
        <v/>
      </c>
      <c r="T27" s="34"/>
      <c r="U27" s="89" t="str">
        <f>IF(AND(T27=0,T28=0),"",IF(ISERROR(T28/T27),"Introduzca Meta",+T28/T27))</f>
        <v/>
      </c>
      <c r="V27" s="34">
        <v>1</v>
      </c>
      <c r="W27" s="89">
        <f>IF(AND(V27=0,V28=0),"",IF(ISERROR(V28/V27),"Introduzca Meta",+V28/V27))</f>
        <v>1</v>
      </c>
      <c r="X27" s="34"/>
      <c r="Y27" s="89" t="str">
        <f>IF(AND(X27=0,X28=0),"",IF(ISERROR(X28/X27),"Introduzca Meta",+X28/X27))</f>
        <v/>
      </c>
      <c r="Z27" s="35"/>
      <c r="AA27" s="89" t="str">
        <f>IF(AND(Z27=0,Z28=0),"",IF(ISERROR(Z28/Z27),"Introduzca Meta",+Z28/Z27))</f>
        <v/>
      </c>
      <c r="AB27" s="34"/>
      <c r="AC27" s="89" t="str">
        <f>IF(AND(AB27=0,AB28=0),"",IF(ISERROR(AB28/AB27),"Introduzca Meta",+AB28/AB27))</f>
        <v/>
      </c>
      <c r="AD27" s="34"/>
      <c r="AE27" s="89" t="str">
        <f>IF(AND(AD27=0,AD28=0),"",IF(ISERROR(AD28/AD27),"Introduzca Meta",+AD28/AD27))</f>
        <v/>
      </c>
      <c r="AF27" s="34"/>
      <c r="AG27" s="89" t="str">
        <f>IF(AND(AF27=0,AF28=0),"",IF(ISERROR(AF28/AF27),"Introduzca Meta",+AF28/AF27))</f>
        <v/>
      </c>
      <c r="AH27" s="35"/>
      <c r="AI27" s="89" t="str">
        <f>IF(AND(AH27=0,AH28=0),"",IF(ISERROR(AH28/AH27),"Introduzca Meta",+AH28/AH27))</f>
        <v/>
      </c>
      <c r="AJ27" s="36">
        <f>L27+N27+P27+R27+T27+V27+X27+Z27+AB27+AD27+AF27+AH27</f>
        <v>1</v>
      </c>
      <c r="AK27" s="170">
        <f>IF(AJ28=0,"",IF(ISERROR(AJ28/AJ27),"Introduzca Meta",+AJ28/AJ27))</f>
        <v>1</v>
      </c>
      <c r="AL27" s="169">
        <f t="shared" ref="AL27" si="13">IFERROR((AK27*H27)/100%,0)</f>
        <v>0</v>
      </c>
      <c r="AM27" s="95"/>
      <c r="AN27" s="96"/>
      <c r="AO27" s="101" t="s">
        <v>154</v>
      </c>
      <c r="AP27" s="109" t="s">
        <v>156</v>
      </c>
      <c r="AQ27" s="173"/>
      <c r="AR27" s="108"/>
    </row>
    <row r="28" spans="2:45" ht="26.25" customHeight="1" x14ac:dyDescent="0.25">
      <c r="B28" s="106"/>
      <c r="C28" s="107"/>
      <c r="D28" s="78"/>
      <c r="E28" s="76"/>
      <c r="F28" s="82"/>
      <c r="G28" s="82"/>
      <c r="H28" s="86"/>
      <c r="I28" s="140"/>
      <c r="J28" s="87"/>
      <c r="K28" s="37" t="s">
        <v>1</v>
      </c>
      <c r="L28" s="38"/>
      <c r="M28" s="88"/>
      <c r="N28" s="38"/>
      <c r="O28" s="90"/>
      <c r="P28" s="38">
        <v>0</v>
      </c>
      <c r="Q28" s="90"/>
      <c r="R28" s="39"/>
      <c r="S28" s="90"/>
      <c r="T28" s="39">
        <v>0</v>
      </c>
      <c r="U28" s="90"/>
      <c r="V28" s="38">
        <v>1</v>
      </c>
      <c r="W28" s="90"/>
      <c r="X28" s="38">
        <v>0</v>
      </c>
      <c r="Y28" s="90"/>
      <c r="Z28" s="38"/>
      <c r="AA28" s="90"/>
      <c r="AB28" s="39">
        <v>0</v>
      </c>
      <c r="AC28" s="90"/>
      <c r="AD28" s="39">
        <v>0</v>
      </c>
      <c r="AE28" s="90"/>
      <c r="AF28" s="39">
        <v>0</v>
      </c>
      <c r="AG28" s="90"/>
      <c r="AH28" s="39">
        <v>0</v>
      </c>
      <c r="AI28" s="90"/>
      <c r="AJ28" s="36">
        <f t="shared" ref="AJ28:AJ34" si="14">L28+N28+P28+R28+T28+V28+X28+Z28+AB28+AD28+AF28+AH28</f>
        <v>1</v>
      </c>
      <c r="AK28" s="171"/>
      <c r="AL28" s="168"/>
      <c r="AM28" s="95"/>
      <c r="AN28" s="96"/>
      <c r="AO28" s="95"/>
      <c r="AP28" s="110"/>
      <c r="AQ28" s="110"/>
      <c r="AR28" s="108"/>
    </row>
    <row r="29" spans="2:45" ht="26.25" customHeight="1" x14ac:dyDescent="0.25">
      <c r="B29" s="106"/>
      <c r="C29" s="174" t="s">
        <v>57</v>
      </c>
      <c r="D29" s="176" t="s">
        <v>29</v>
      </c>
      <c r="E29" s="76">
        <v>1</v>
      </c>
      <c r="F29" s="81" t="s">
        <v>53</v>
      </c>
      <c r="G29" s="81" t="s">
        <v>53</v>
      </c>
      <c r="H29" s="85">
        <f t="shared" ref="H29" si="15">IFERROR(F29/$K$8,0)</f>
        <v>0</v>
      </c>
      <c r="I29" s="139">
        <v>44659</v>
      </c>
      <c r="J29" s="87">
        <v>44659</v>
      </c>
      <c r="K29" s="33" t="s">
        <v>0</v>
      </c>
      <c r="L29" s="34"/>
      <c r="M29" s="88" t="str">
        <f>IF(AND(L29=0,L30=0),"",IF(ISERROR(L30/L29),"Introduzca Meta",+L30/L29))</f>
        <v/>
      </c>
      <c r="N29" s="34"/>
      <c r="O29" s="89" t="str">
        <f>IF(AND(N29=0,N30=0),"",IF(ISERROR(N30/N29),"Introduzca Meta",+N30/N29))</f>
        <v/>
      </c>
      <c r="P29" s="34"/>
      <c r="Q29" s="89" t="str">
        <f>IF(AND(P29=0,P30=0),"",IF(ISERROR(P30/P29),"Introduzca Meta",+P30/P29))</f>
        <v/>
      </c>
      <c r="R29" s="35">
        <v>1</v>
      </c>
      <c r="S29" s="89">
        <f>IF(AND(R29=0,R30=0),"",IF(ISERROR(R30/R29),"Introduzca Meta",+R30/R29))</f>
        <v>1</v>
      </c>
      <c r="T29" s="34"/>
      <c r="U29" s="89" t="str">
        <f>IF(AND(T29=0,T30=0),"",IF(ISERROR(T30/T29),"Introduzca Meta",+T30/T29))</f>
        <v/>
      </c>
      <c r="V29" s="34"/>
      <c r="W29" s="89" t="str">
        <f>IF(AND(V29=0,V30=0),"",IF(ISERROR(V30/V29),"Introduzca Meta",+V30/V29))</f>
        <v/>
      </c>
      <c r="X29" s="34"/>
      <c r="Y29" s="89" t="str">
        <f>IF(AND(X29=0,X30=0),"",IF(ISERROR(X30/X29),"Introduzca Meta",+X30/X29))</f>
        <v/>
      </c>
      <c r="Z29" s="35"/>
      <c r="AA29" s="89" t="str">
        <f>IF(AND(Z29=0,Z30=0),"",IF(ISERROR(Z30/Z29),"Introduzca Meta",+Z30/Z29))</f>
        <v/>
      </c>
      <c r="AB29" s="34"/>
      <c r="AC29" s="89" t="str">
        <f>IF(AND(AB29=0,AB30=0),"",IF(ISERROR(AB30/AB29),"Introduzca Meta",+AB30/AB29))</f>
        <v/>
      </c>
      <c r="AD29" s="34"/>
      <c r="AE29" s="89" t="str">
        <f>IF(AND(AD29=0,AD30=0),"",IF(ISERROR(AD30/AD29),"Introduzca Meta",+AD30/AD29))</f>
        <v/>
      </c>
      <c r="AF29" s="34"/>
      <c r="AG29" s="89" t="str">
        <f>IF(AND(AF29=0,AF30=0),"",IF(ISERROR(AF30/AF29),"Introduzca Meta",+AF30/AF29))</f>
        <v/>
      </c>
      <c r="AH29" s="35"/>
      <c r="AI29" s="89" t="str">
        <f>IF(AND(AH29=0,AH30=0),"",IF(ISERROR(AH30/AH29),"Introduzca Meta",+AH30/AH29))</f>
        <v/>
      </c>
      <c r="AJ29" s="36">
        <f t="shared" ref="AJ29:AJ32" si="16">L29+N29+P29+R29+T29+V29+X29+Z29+AB29+AD29+AF29+AH29</f>
        <v>1</v>
      </c>
      <c r="AK29" s="170">
        <f>IF(AJ30=0,"",IF(ISERROR(AJ30/AJ29),"Introduzca Meta",+AJ30/AJ29))</f>
        <v>1</v>
      </c>
      <c r="AL29" s="169">
        <f t="shared" ref="AL29" si="17">IFERROR((AK29*H29)/100%,0)</f>
        <v>0</v>
      </c>
      <c r="AM29" s="95"/>
      <c r="AN29" s="96"/>
      <c r="AO29" s="101" t="s">
        <v>155</v>
      </c>
      <c r="AP29" s="109" t="s">
        <v>157</v>
      </c>
      <c r="AQ29" s="173"/>
      <c r="AR29" s="108"/>
    </row>
    <row r="30" spans="2:45" ht="26.25" customHeight="1" x14ac:dyDescent="0.25">
      <c r="B30" s="106"/>
      <c r="C30" s="175"/>
      <c r="D30" s="177"/>
      <c r="E30" s="76"/>
      <c r="F30" s="82"/>
      <c r="G30" s="82"/>
      <c r="H30" s="86"/>
      <c r="I30" s="140"/>
      <c r="J30" s="87"/>
      <c r="K30" s="37" t="s">
        <v>1</v>
      </c>
      <c r="L30" s="38">
        <v>0</v>
      </c>
      <c r="M30" s="88"/>
      <c r="N30" s="38">
        <v>0</v>
      </c>
      <c r="O30" s="90"/>
      <c r="P30" s="38">
        <v>0</v>
      </c>
      <c r="Q30" s="90"/>
      <c r="R30" s="39">
        <v>1</v>
      </c>
      <c r="S30" s="90"/>
      <c r="T30" s="39">
        <v>0</v>
      </c>
      <c r="U30" s="90"/>
      <c r="V30" s="38">
        <v>0</v>
      </c>
      <c r="W30" s="90"/>
      <c r="X30" s="38">
        <v>0</v>
      </c>
      <c r="Y30" s="90"/>
      <c r="Z30" s="38">
        <v>0</v>
      </c>
      <c r="AA30" s="90"/>
      <c r="AB30" s="39">
        <v>0</v>
      </c>
      <c r="AC30" s="90"/>
      <c r="AD30" s="39">
        <v>0</v>
      </c>
      <c r="AE30" s="90"/>
      <c r="AF30" s="39">
        <v>0</v>
      </c>
      <c r="AG30" s="90"/>
      <c r="AH30" s="39">
        <v>0</v>
      </c>
      <c r="AI30" s="90"/>
      <c r="AJ30" s="36">
        <f t="shared" si="16"/>
        <v>1</v>
      </c>
      <c r="AK30" s="171"/>
      <c r="AL30" s="168"/>
      <c r="AM30" s="95"/>
      <c r="AN30" s="96"/>
      <c r="AO30" s="95"/>
      <c r="AP30" s="110"/>
      <c r="AQ30" s="110"/>
      <c r="AR30" s="108"/>
    </row>
    <row r="31" spans="2:45" ht="26.25" customHeight="1" x14ac:dyDescent="0.25">
      <c r="B31" s="106"/>
      <c r="C31" s="107" t="s">
        <v>61</v>
      </c>
      <c r="D31" s="92" t="s">
        <v>29</v>
      </c>
      <c r="E31" s="93">
        <v>2</v>
      </c>
      <c r="F31" s="81" t="s">
        <v>53</v>
      </c>
      <c r="G31" s="81" t="s">
        <v>53</v>
      </c>
      <c r="H31" s="85">
        <f t="shared" ref="H31" si="18">IFERROR(F31/$K$8,0)</f>
        <v>0</v>
      </c>
      <c r="I31" s="139" t="s">
        <v>146</v>
      </c>
      <c r="J31" s="139" t="s">
        <v>146</v>
      </c>
      <c r="K31" s="33" t="s">
        <v>0</v>
      </c>
      <c r="L31" s="34"/>
      <c r="M31" s="88" t="str">
        <f>IF(AND(L31=0,L32=0),"",IF(ISERROR(L32/L31),"Introduzca Meta",+L32/L31))</f>
        <v/>
      </c>
      <c r="N31" s="34"/>
      <c r="O31" s="89" t="str">
        <f>IF(AND(N31=0,N32=0),"",IF(ISERROR(N32/N31),"Introduzca Meta",+N32/N31))</f>
        <v/>
      </c>
      <c r="P31" s="34"/>
      <c r="Q31" s="89" t="str">
        <f>IF(AND(P31=0,P32=0),"",IF(ISERROR(P32/P31),"Introduzca Meta",+P32/P31))</f>
        <v/>
      </c>
      <c r="R31" s="35">
        <v>1</v>
      </c>
      <c r="S31" s="89">
        <f>IF(AND(R31=0,R32=0),"",IF(ISERROR(R32/R31),"Introduzca Meta",+R32/R31))</f>
        <v>1</v>
      </c>
      <c r="T31" s="34"/>
      <c r="U31" s="89" t="str">
        <f>IF(AND(T31=0,T32=0),"",IF(ISERROR(T32/T31),"Introduzca Meta",+T32/T31))</f>
        <v/>
      </c>
      <c r="V31" s="34"/>
      <c r="W31" s="89" t="str">
        <f>IF(AND(V31=0,V32=0),"",IF(ISERROR(V32/V31),"Introduzca Meta",+V32/V31))</f>
        <v/>
      </c>
      <c r="X31" s="34">
        <v>1</v>
      </c>
      <c r="Y31" s="89">
        <f>IF(AND(X31=0,X32=0),"",IF(ISERROR(X32/X31),"Introduzca Meta",+X32/X31))</f>
        <v>1</v>
      </c>
      <c r="Z31" s="35">
        <v>3</v>
      </c>
      <c r="AA31" s="89">
        <f>IF(AND(Z31=0,Z32=0),"",IF(ISERROR(Z32/Z31),"Introduzca Meta",+Z32/Z31))</f>
        <v>1</v>
      </c>
      <c r="AB31" s="34"/>
      <c r="AC31" s="89" t="str">
        <f>IF(AND(AB31=0,AB32=0),"",IF(ISERROR(AB32/AB31),"Introduzca Meta",+AB32/AB31))</f>
        <v/>
      </c>
      <c r="AD31" s="34"/>
      <c r="AE31" s="89" t="str">
        <f>IF(AND(AD31=0,AD32=0),"",IF(ISERROR(AD32/AD31),"Introduzca Meta",+AD32/AD31))</f>
        <v/>
      </c>
      <c r="AF31" s="35"/>
      <c r="AG31" s="89" t="str">
        <f>IF(AND(AF31=0,AF32=0),"",IF(ISERROR(AF32/AF31),"Introduzca Meta",+AF32/AF31))</f>
        <v/>
      </c>
      <c r="AH31" s="35">
        <v>1</v>
      </c>
      <c r="AI31" s="89">
        <f>IF(AND(AH31=0,AH32=0),"",IF(ISERROR(AH32/AH31),"Introduzca Meta",+AH32/AH31))</f>
        <v>1</v>
      </c>
      <c r="AJ31" s="36">
        <f t="shared" si="16"/>
        <v>6</v>
      </c>
      <c r="AK31" s="170">
        <f>IF(AJ32=0,"",IF(ISERROR(AJ32/AJ31),"Introduzca Meta",+AJ32/AJ31))</f>
        <v>1</v>
      </c>
      <c r="AL31" s="169">
        <f t="shared" ref="AL31" si="19">IFERROR((AK31*H31)/100%,0)</f>
        <v>0</v>
      </c>
      <c r="AM31" s="95"/>
      <c r="AN31" s="96"/>
      <c r="AO31" s="101" t="s">
        <v>158</v>
      </c>
      <c r="AP31" s="109" t="s">
        <v>159</v>
      </c>
      <c r="AQ31" s="173"/>
      <c r="AR31" s="108"/>
    </row>
    <row r="32" spans="2:45" ht="26.25" customHeight="1" x14ac:dyDescent="0.25">
      <c r="B32" s="106"/>
      <c r="C32" s="107"/>
      <c r="D32" s="78"/>
      <c r="E32" s="80"/>
      <c r="F32" s="82"/>
      <c r="G32" s="82"/>
      <c r="H32" s="86"/>
      <c r="I32" s="140"/>
      <c r="J32" s="140"/>
      <c r="K32" s="37" t="s">
        <v>1</v>
      </c>
      <c r="L32" s="38">
        <v>0</v>
      </c>
      <c r="M32" s="88"/>
      <c r="N32" s="38">
        <v>0</v>
      </c>
      <c r="O32" s="90"/>
      <c r="P32" s="38">
        <v>0</v>
      </c>
      <c r="Q32" s="90"/>
      <c r="R32" s="39">
        <v>1</v>
      </c>
      <c r="S32" s="90"/>
      <c r="T32" s="39"/>
      <c r="U32" s="90"/>
      <c r="V32" s="38">
        <v>0</v>
      </c>
      <c r="W32" s="90"/>
      <c r="X32" s="38">
        <v>1</v>
      </c>
      <c r="Y32" s="90"/>
      <c r="Z32" s="38">
        <v>3</v>
      </c>
      <c r="AA32" s="90"/>
      <c r="AB32" s="39">
        <v>0</v>
      </c>
      <c r="AC32" s="90"/>
      <c r="AD32" s="39">
        <v>0</v>
      </c>
      <c r="AE32" s="90"/>
      <c r="AF32" s="39">
        <v>0</v>
      </c>
      <c r="AG32" s="90"/>
      <c r="AH32" s="39">
        <v>1</v>
      </c>
      <c r="AI32" s="90"/>
      <c r="AJ32" s="36">
        <f t="shared" si="16"/>
        <v>6</v>
      </c>
      <c r="AK32" s="171"/>
      <c r="AL32" s="168"/>
      <c r="AM32" s="95"/>
      <c r="AN32" s="96"/>
      <c r="AO32" s="95"/>
      <c r="AP32" s="110"/>
      <c r="AQ32" s="110"/>
      <c r="AR32" s="108"/>
    </row>
    <row r="33" spans="2:44" ht="26.25" customHeight="1" x14ac:dyDescent="0.25">
      <c r="B33" s="106"/>
      <c r="C33" s="107" t="s">
        <v>170</v>
      </c>
      <c r="D33" s="92" t="s">
        <v>29</v>
      </c>
      <c r="E33" s="76">
        <v>1</v>
      </c>
      <c r="F33" s="81" t="s">
        <v>53</v>
      </c>
      <c r="G33" s="81" t="s">
        <v>53</v>
      </c>
      <c r="H33" s="85">
        <f t="shared" ref="H33" si="20">IFERROR(F33/$K$8,0)</f>
        <v>0</v>
      </c>
      <c r="I33" s="139"/>
      <c r="J33" s="87"/>
      <c r="K33" s="33" t="s">
        <v>0</v>
      </c>
      <c r="L33" s="34"/>
      <c r="M33" s="88" t="str">
        <f>IF(AND(L33=0,L34=0),"",IF(ISERROR(L34/L33),"Introduzca Meta",+L34/L33))</f>
        <v/>
      </c>
      <c r="N33" s="34"/>
      <c r="O33" s="89" t="str">
        <f>IF(AND(N33=0,N34=0),"",IF(ISERROR(N34/N33),"Introduzca Meta",+N34/N33))</f>
        <v/>
      </c>
      <c r="P33" s="34"/>
      <c r="Q33" s="89" t="str">
        <f>IF(AND(P33=0,P34=0),"",IF(ISERROR(P34/P33),"Introduzca Meta",+P34/P33))</f>
        <v/>
      </c>
      <c r="R33" s="35"/>
      <c r="S33" s="89" t="str">
        <f>IF(AND(R33=0,R34=0),"",IF(ISERROR(R34/R33),"Introduzca Meta",+R34/R33))</f>
        <v/>
      </c>
      <c r="T33" s="34"/>
      <c r="U33" s="89" t="str">
        <f>IF(AND(T33=0,T34=0),"",IF(ISERROR(T34/T33),"Introduzca Meta",+T34/T33))</f>
        <v/>
      </c>
      <c r="V33" s="34"/>
      <c r="W33" s="89" t="str">
        <f>IF(AND(V33=0,V34=0),"",IF(ISERROR(V34/V33),"Introduzca Meta",+V34/V33))</f>
        <v/>
      </c>
      <c r="X33" s="34"/>
      <c r="Y33" s="89" t="str">
        <f>IF(AND(X33=0,X34=0),"",IF(ISERROR(X34/X33),"Introduzca Meta",+X34/X33))</f>
        <v/>
      </c>
      <c r="Z33" s="35"/>
      <c r="AA33" s="89" t="str">
        <f>IF(AND(Z33=0,Z34=0),"",IF(ISERROR(Z34/Z33),"Introduzca Meta",+Z34/Z33))</f>
        <v/>
      </c>
      <c r="AB33" s="34"/>
      <c r="AC33" s="89" t="str">
        <f>IF(AND(AB33=0,AB34=0),"",IF(ISERROR(AB34/AB33),"Introduzca Meta",+AB34/AB33))</f>
        <v/>
      </c>
      <c r="AD33" s="34"/>
      <c r="AE33" s="89" t="str">
        <f>IF(AND(AD33=0,AD34=0),"",IF(ISERROR(AD34/AD33),"Introduzca Meta",+AD34/AD33))</f>
        <v/>
      </c>
      <c r="AF33" s="34"/>
      <c r="AG33" s="89" t="str">
        <f>IF(AND(AF33=0,AF34=0),"",IF(ISERROR(AF34/AF33),"Introduzca Meta",+AF34/AF33))</f>
        <v/>
      </c>
      <c r="AH33" s="35"/>
      <c r="AI33" s="89" t="str">
        <f>IF(AND(AH33=0,AH34=0),"",IF(ISERROR(AH34/AH33),"Introduzca Meta",+AH34/AH33))</f>
        <v/>
      </c>
      <c r="AJ33" s="36">
        <f t="shared" si="14"/>
        <v>0</v>
      </c>
      <c r="AK33" s="170" t="str">
        <f>IF(AJ34=0,"",IF(ISERROR(AJ34/AJ33),"Introduzca Meta",+AJ34/AJ33))</f>
        <v/>
      </c>
      <c r="AL33" s="169">
        <f t="shared" ref="AL33" si="21">IFERROR((AK33*H33)/100%,0)</f>
        <v>0</v>
      </c>
      <c r="AM33" s="95"/>
      <c r="AN33" s="96"/>
      <c r="AO33" s="101" t="s">
        <v>160</v>
      </c>
      <c r="AP33" s="109" t="s">
        <v>157</v>
      </c>
      <c r="AQ33" s="173"/>
      <c r="AR33" s="108"/>
    </row>
    <row r="34" spans="2:44" ht="26.25" customHeight="1" x14ac:dyDescent="0.25">
      <c r="B34" s="106"/>
      <c r="C34" s="107"/>
      <c r="D34" s="78"/>
      <c r="E34" s="76"/>
      <c r="F34" s="82"/>
      <c r="G34" s="82"/>
      <c r="H34" s="86"/>
      <c r="I34" s="140"/>
      <c r="J34" s="87"/>
      <c r="K34" s="37" t="s">
        <v>1</v>
      </c>
      <c r="L34" s="38">
        <v>0</v>
      </c>
      <c r="M34" s="88"/>
      <c r="N34" s="38">
        <v>0</v>
      </c>
      <c r="O34" s="90"/>
      <c r="P34" s="38">
        <v>0</v>
      </c>
      <c r="Q34" s="90"/>
      <c r="R34" s="39">
        <v>0</v>
      </c>
      <c r="S34" s="90"/>
      <c r="T34" s="39">
        <v>0</v>
      </c>
      <c r="U34" s="90"/>
      <c r="V34" s="38">
        <v>0</v>
      </c>
      <c r="W34" s="90"/>
      <c r="X34" s="38">
        <v>0</v>
      </c>
      <c r="Y34" s="90"/>
      <c r="Z34" s="38">
        <v>0</v>
      </c>
      <c r="AA34" s="90"/>
      <c r="AB34" s="39">
        <v>0</v>
      </c>
      <c r="AC34" s="90"/>
      <c r="AD34" s="39">
        <v>0</v>
      </c>
      <c r="AE34" s="90"/>
      <c r="AF34" s="39">
        <v>0</v>
      </c>
      <c r="AG34" s="90"/>
      <c r="AH34" s="39">
        <v>0</v>
      </c>
      <c r="AI34" s="90"/>
      <c r="AJ34" s="36">
        <f t="shared" si="14"/>
        <v>0</v>
      </c>
      <c r="AK34" s="171"/>
      <c r="AL34" s="168"/>
      <c r="AM34" s="95"/>
      <c r="AN34" s="96"/>
      <c r="AO34" s="95"/>
      <c r="AP34" s="110"/>
      <c r="AQ34" s="110"/>
      <c r="AR34" s="108"/>
    </row>
    <row r="35" spans="2:44" s="30" customFormat="1" ht="36" customHeight="1" x14ac:dyDescent="0.25">
      <c r="B35" s="40" t="s">
        <v>70</v>
      </c>
      <c r="C35" s="41"/>
      <c r="D35" s="41"/>
      <c r="E35" s="41"/>
      <c r="F35" s="41"/>
      <c r="G35" s="41"/>
      <c r="H35" s="41"/>
      <c r="I35" s="42"/>
      <c r="J35" s="42"/>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row>
    <row r="36" spans="2:44" s="30" customFormat="1" ht="26.1" customHeight="1" x14ac:dyDescent="0.25">
      <c r="B36" s="43" t="s">
        <v>87</v>
      </c>
      <c r="C36" s="44"/>
      <c r="D36" s="44"/>
      <c r="E36" s="44"/>
      <c r="F36" s="44"/>
      <c r="G36" s="44"/>
      <c r="H36" s="44"/>
      <c r="I36" s="45"/>
      <c r="J36" s="45"/>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2:44" ht="26.25" customHeight="1" x14ac:dyDescent="0.25">
      <c r="B37" s="105" t="s">
        <v>94</v>
      </c>
      <c r="C37" s="91" t="s">
        <v>95</v>
      </c>
      <c r="D37" s="92" t="s">
        <v>29</v>
      </c>
      <c r="E37" s="92">
        <v>3885</v>
      </c>
      <c r="F37" s="81">
        <v>69930000</v>
      </c>
      <c r="G37" s="83" t="s">
        <v>98</v>
      </c>
      <c r="H37" s="86">
        <f>IFERROR(F37/$K$8,0)</f>
        <v>0.17295854852374834</v>
      </c>
      <c r="I37" s="87">
        <v>44884</v>
      </c>
      <c r="J37" s="87">
        <v>44884</v>
      </c>
      <c r="K37" s="33" t="s">
        <v>0</v>
      </c>
      <c r="L37" s="34"/>
      <c r="M37" s="88" t="str">
        <f>IF(AND(L37=0,L38=0),"",IF(ISERROR(L38/L37),"Introduzca Meta",+L38/L37))</f>
        <v/>
      </c>
      <c r="N37" s="34"/>
      <c r="O37" s="89" t="str">
        <f>IF(AND(N37=0,N38=0),"",IF(ISERROR(N38/N37),"Introduzca Meta",+N38/N37))</f>
        <v/>
      </c>
      <c r="P37" s="34"/>
      <c r="Q37" s="89" t="str">
        <f>IF(AND(P37=0,P38=0),"",IF(ISERROR(P38/P37),"Introduzca Meta",+P38/P37))</f>
        <v/>
      </c>
      <c r="R37" s="35"/>
      <c r="S37" s="89" t="str">
        <f>IF(AND(R37=0,R38=0),"",IF(ISERROR(R38/R37),"Introduzca Meta",+R38/R37))</f>
        <v/>
      </c>
      <c r="T37" s="34"/>
      <c r="U37" s="89" t="str">
        <f>IF(AND(T37=0,T38=0),"",IF(ISERROR(T38/T37),"Introduzca Meta",+T38/T37))</f>
        <v/>
      </c>
      <c r="V37" s="34"/>
      <c r="W37" s="89" t="str">
        <f>IF(AND(V37=0,V38=0),"",IF(ISERROR(V38/V37),"Introduzca Meta",+V38/V37))</f>
        <v/>
      </c>
      <c r="X37" s="34"/>
      <c r="Y37" s="89" t="str">
        <f>IF(AND(X37=0,X38=0),"",IF(ISERROR(X38/X37),"Introduzca Meta",+X38/X37))</f>
        <v/>
      </c>
      <c r="Z37" s="35"/>
      <c r="AA37" s="89" t="str">
        <f>IF(AND(Z37=0,Z38=0),"",IF(ISERROR(Z38/Z37),"Introduzca Meta",+Z38/Z37))</f>
        <v/>
      </c>
      <c r="AB37" s="34"/>
      <c r="AC37" s="89" t="str">
        <f>IF(AND(AB37=0,AB38=0),"",IF(ISERROR(AB38/AB37),"Introduzca Meta",+AB38/AB37))</f>
        <v/>
      </c>
      <c r="AD37" s="34"/>
      <c r="AE37" s="89" t="str">
        <f>IF(AND(AD37=0,AD38=0),"",IF(ISERROR(AD38/AD37),"Introduzca Meta",+AD38/AD37))</f>
        <v/>
      </c>
      <c r="AF37" s="34">
        <v>3885</v>
      </c>
      <c r="AG37" s="89">
        <f>IF(AND(AF37=0,AF38=0),"",IF(ISERROR(AF38/AF37),"Introduzca Meta",+AF38/AF37))</f>
        <v>1</v>
      </c>
      <c r="AH37" s="35"/>
      <c r="AI37" s="89" t="str">
        <f>IF(AND(AH37=0,AH38=0),"",IF(ISERROR(AH38/AH37),"Introduzca Meta",+AH38/AH37))</f>
        <v/>
      </c>
      <c r="AJ37" s="36">
        <f>L37+N37+P37+R37+T37+V37+X37+Z37+AB37+AD37+AF37+AH37</f>
        <v>3885</v>
      </c>
      <c r="AK37" s="94">
        <f>IF(AJ38=0,"",IF(ISERROR(AJ38/AJ37),"Introduzca Meta",+AJ38/AJ37))</f>
        <v>1</v>
      </c>
      <c r="AL37" s="94" t="str">
        <f>IF(AK38=0,"",IF(ISERROR(AK38/AK37),"Introduzca Meta",+AK38/AK37))</f>
        <v/>
      </c>
      <c r="AM37" s="95"/>
      <c r="AN37" s="96"/>
      <c r="AO37" s="95" t="s">
        <v>162</v>
      </c>
      <c r="AP37" s="114"/>
      <c r="AQ37" s="46"/>
      <c r="AR37" s="76"/>
    </row>
    <row r="38" spans="2:44" ht="42" customHeight="1" x14ac:dyDescent="0.25">
      <c r="B38" s="106"/>
      <c r="C38" s="91"/>
      <c r="D38" s="78"/>
      <c r="E38" s="80"/>
      <c r="F38" s="82"/>
      <c r="G38" s="84"/>
      <c r="H38" s="86"/>
      <c r="I38" s="87"/>
      <c r="J38" s="87"/>
      <c r="K38" s="37" t="s">
        <v>1</v>
      </c>
      <c r="L38" s="38"/>
      <c r="M38" s="88"/>
      <c r="N38" s="38"/>
      <c r="O38" s="90"/>
      <c r="P38" s="38">
        <v>0</v>
      </c>
      <c r="Q38" s="90"/>
      <c r="R38" s="39"/>
      <c r="S38" s="90"/>
      <c r="T38" s="39">
        <v>0</v>
      </c>
      <c r="U38" s="90"/>
      <c r="V38" s="38"/>
      <c r="W38" s="90"/>
      <c r="X38" s="38">
        <v>0</v>
      </c>
      <c r="Y38" s="90"/>
      <c r="Z38" s="38">
        <v>0</v>
      </c>
      <c r="AA38" s="90"/>
      <c r="AB38" s="39">
        <v>0</v>
      </c>
      <c r="AC38" s="90"/>
      <c r="AD38" s="39">
        <v>0</v>
      </c>
      <c r="AE38" s="90"/>
      <c r="AF38" s="39">
        <v>3885</v>
      </c>
      <c r="AG38" s="90"/>
      <c r="AH38" s="39">
        <v>0</v>
      </c>
      <c r="AI38" s="90"/>
      <c r="AJ38" s="36">
        <f t="shared" ref="AJ38:AJ84" si="22">L38+N38+P38+R38+T38+V38+X38+Z38+AB38+AD38+AF38+AH38</f>
        <v>3885</v>
      </c>
      <c r="AK38" s="94"/>
      <c r="AL38" s="94"/>
      <c r="AM38" s="95"/>
      <c r="AN38" s="96"/>
      <c r="AO38" s="95"/>
      <c r="AP38" s="98"/>
      <c r="AQ38" s="47"/>
      <c r="AR38" s="76"/>
    </row>
    <row r="39" spans="2:44" ht="26.25" customHeight="1" x14ac:dyDescent="0.25">
      <c r="B39" s="106"/>
      <c r="C39" s="91" t="s">
        <v>96</v>
      </c>
      <c r="D39" s="92" t="s">
        <v>29</v>
      </c>
      <c r="E39" s="92">
        <v>3885</v>
      </c>
      <c r="F39" s="81">
        <v>69930000</v>
      </c>
      <c r="G39" s="83" t="s">
        <v>74</v>
      </c>
      <c r="H39" s="85">
        <f t="shared" ref="H39" si="23">IFERROR(F39/$K$8,0)</f>
        <v>0.17295854852374834</v>
      </c>
      <c r="I39" s="87">
        <v>44884</v>
      </c>
      <c r="J39" s="87">
        <v>44884</v>
      </c>
      <c r="K39" s="33" t="s">
        <v>0</v>
      </c>
      <c r="L39" s="34"/>
      <c r="M39" s="88" t="str">
        <f>IF(AND(L39=0,L40=0),"",IF(ISERROR(L40/L39),"Introduzca Meta",+L40/L39))</f>
        <v/>
      </c>
      <c r="N39" s="34"/>
      <c r="O39" s="89" t="str">
        <f>IF(AND(N39=0,N40=0),"",IF(ISERROR(N40/N39),"Introduzca Meta",+N40/N39))</f>
        <v/>
      </c>
      <c r="P39" s="34"/>
      <c r="Q39" s="89" t="str">
        <f>IF(AND(P39=0,P40=0),"",IF(ISERROR(P40/P39),"Introduzca Meta",+P40/P39))</f>
        <v/>
      </c>
      <c r="R39" s="35"/>
      <c r="S39" s="89" t="str">
        <f>IF(AND(R39=0,R40=0),"",IF(ISERROR(R40/R39),"Introduzca Meta",+R40/R39))</f>
        <v/>
      </c>
      <c r="T39" s="34"/>
      <c r="U39" s="89" t="str">
        <f>IF(AND(T39=0,T40=0),"",IF(ISERROR(T40/T39),"Introduzca Meta",+T40/T39))</f>
        <v/>
      </c>
      <c r="V39" s="34"/>
      <c r="W39" s="89" t="str">
        <f>IF(AND(V39=0,V40=0),"",IF(ISERROR(V40/V39),"Introduzca Meta",+V40/V39))</f>
        <v/>
      </c>
      <c r="X39" s="34"/>
      <c r="Y39" s="89" t="str">
        <f>IF(AND(X39=0,X40=0),"",IF(ISERROR(X40/X39),"Introduzca Meta",+X40/X39))</f>
        <v/>
      </c>
      <c r="Z39" s="35"/>
      <c r="AA39" s="89" t="str">
        <f>IF(AND(Z39=0,Z40=0),"",IF(ISERROR(Z40/Z39),"Introduzca Meta",+Z40/Z39))</f>
        <v/>
      </c>
      <c r="AB39" s="34"/>
      <c r="AC39" s="89" t="str">
        <f>IF(AND(AB39=0,AB40=0),"",IF(ISERROR(AB40/AB39),"Introduzca Meta",+AB40/AB39))</f>
        <v/>
      </c>
      <c r="AD39" s="34"/>
      <c r="AE39" s="89" t="str">
        <f>IF(AND(AD39=0,AD40=0),"",IF(ISERROR(AD40/AD39),"Introduzca Meta",+AD40/AD39))</f>
        <v/>
      </c>
      <c r="AF39" s="34">
        <v>3885</v>
      </c>
      <c r="AG39" s="89">
        <f>IF(AND(AF39=0,AF40=0),"",IF(ISERROR(AF40/AF39),"Introduzca Meta",+AF40/AF39))</f>
        <v>1</v>
      </c>
      <c r="AH39" s="35"/>
      <c r="AI39" s="89" t="str">
        <f>IF(AND(AH39=0,AH40=0),"",IF(ISERROR(AH40/AH39),"Introduzca Meta",+AH40/AH39))</f>
        <v/>
      </c>
      <c r="AJ39" s="36">
        <f t="shared" si="22"/>
        <v>3885</v>
      </c>
      <c r="AK39" s="94">
        <f>IF(AJ40=0,"",IF(ISERROR(AJ40/AJ39),"Introduzca Meta",+AJ40/AJ39))</f>
        <v>1</v>
      </c>
      <c r="AL39" s="94" t="str">
        <f>IF(AK40=0,"",IF(ISERROR(AK40/AK39),"Introduzca Meta",+AK40/AK39))</f>
        <v/>
      </c>
      <c r="AM39" s="95"/>
      <c r="AN39" s="96"/>
      <c r="AO39" s="95" t="s">
        <v>162</v>
      </c>
      <c r="AP39" s="97"/>
      <c r="AQ39" s="48"/>
      <c r="AR39" s="76"/>
    </row>
    <row r="40" spans="2:44" ht="26.1" customHeight="1" x14ac:dyDescent="0.25">
      <c r="B40" s="106"/>
      <c r="C40" s="91"/>
      <c r="D40" s="78"/>
      <c r="E40" s="80"/>
      <c r="F40" s="82"/>
      <c r="G40" s="84"/>
      <c r="H40" s="86"/>
      <c r="I40" s="87"/>
      <c r="J40" s="87"/>
      <c r="K40" s="37" t="s">
        <v>1</v>
      </c>
      <c r="L40" s="38">
        <v>0</v>
      </c>
      <c r="M40" s="88"/>
      <c r="N40" s="38">
        <v>0</v>
      </c>
      <c r="O40" s="90"/>
      <c r="P40" s="38">
        <v>0</v>
      </c>
      <c r="Q40" s="90"/>
      <c r="R40" s="39">
        <v>0</v>
      </c>
      <c r="S40" s="90"/>
      <c r="T40" s="39">
        <v>0</v>
      </c>
      <c r="U40" s="90"/>
      <c r="V40" s="38">
        <v>0</v>
      </c>
      <c r="W40" s="90"/>
      <c r="X40" s="38">
        <v>0</v>
      </c>
      <c r="Y40" s="90"/>
      <c r="Z40" s="38">
        <v>0</v>
      </c>
      <c r="AA40" s="90"/>
      <c r="AB40" s="39">
        <v>0</v>
      </c>
      <c r="AC40" s="90"/>
      <c r="AD40" s="39">
        <v>0</v>
      </c>
      <c r="AE40" s="90"/>
      <c r="AF40" s="39">
        <v>3885</v>
      </c>
      <c r="AG40" s="90"/>
      <c r="AH40" s="39">
        <v>0</v>
      </c>
      <c r="AI40" s="90"/>
      <c r="AJ40" s="36">
        <f t="shared" si="22"/>
        <v>3885</v>
      </c>
      <c r="AK40" s="94"/>
      <c r="AL40" s="94"/>
      <c r="AM40" s="95"/>
      <c r="AN40" s="96"/>
      <c r="AO40" s="95"/>
      <c r="AP40" s="98"/>
      <c r="AQ40" s="47"/>
      <c r="AR40" s="76"/>
    </row>
    <row r="41" spans="2:44" ht="26.25" customHeight="1" x14ac:dyDescent="0.25">
      <c r="B41" s="106"/>
      <c r="C41" s="91" t="s">
        <v>97</v>
      </c>
      <c r="D41" s="92" t="s">
        <v>29</v>
      </c>
      <c r="E41" s="93">
        <v>37</v>
      </c>
      <c r="F41" s="81">
        <v>4624667</v>
      </c>
      <c r="G41" s="83" t="s">
        <v>98</v>
      </c>
      <c r="H41" s="85">
        <f t="shared" ref="H41" si="24">IFERROR(F41/$K$8,0)</f>
        <v>1.1438233829911021E-2</v>
      </c>
      <c r="I41" s="87"/>
      <c r="J41" s="87"/>
      <c r="K41" s="33" t="s">
        <v>0</v>
      </c>
      <c r="L41" s="34"/>
      <c r="M41" s="88" t="str">
        <f>IF(AND(L41=0,L42=0),"",IF(ISERROR(L42/L41),"Introduzca Meta",+L42/L41))</f>
        <v/>
      </c>
      <c r="N41" s="34"/>
      <c r="O41" s="89" t="str">
        <f>IF(AND(N41=0,N42=0),"",IF(ISERROR(N42/N41),"Introduzca Meta",+N42/N41))</f>
        <v/>
      </c>
      <c r="P41" s="34"/>
      <c r="Q41" s="89" t="str">
        <f>IF(AND(P41=0,P42=0),"",IF(ISERROR(P42/P41),"Introduzca Meta",+P42/P41))</f>
        <v/>
      </c>
      <c r="R41" s="35"/>
      <c r="S41" s="89" t="str">
        <f>IF(AND(R41=0,R42=0),"",IF(ISERROR(R42/R41),"Introduzca Meta",+R42/R41))</f>
        <v/>
      </c>
      <c r="T41" s="34"/>
      <c r="U41" s="89" t="str">
        <f>IF(AND(T41=0,T42=0),"",IF(ISERROR(T42/T41),"Introduzca Meta",+T42/T41))</f>
        <v/>
      </c>
      <c r="V41" s="34"/>
      <c r="W41" s="89" t="str">
        <f>IF(AND(V41=0,V42=0),"",IF(ISERROR(V42/V41),"Introduzca Meta",+V42/V41))</f>
        <v/>
      </c>
      <c r="X41" s="34"/>
      <c r="Y41" s="89" t="str">
        <f>IF(AND(X41=0,X42=0),"",IF(ISERROR(X42/X41),"Introduzca Meta",+X42/X41))</f>
        <v/>
      </c>
      <c r="Z41" s="35"/>
      <c r="AA41" s="89" t="str">
        <f>IF(AND(Z41=0,Z42=0),"",IF(ISERROR(Z42/Z41),"Introduzca Meta",+Z42/Z41))</f>
        <v/>
      </c>
      <c r="AB41" s="34"/>
      <c r="AC41" s="89" t="str">
        <f>IF(AND(AB41=0,AB42=0),"",IF(ISERROR(AB42/AB41),"Introduzca Meta",+AB42/AB41))</f>
        <v/>
      </c>
      <c r="AD41" s="34"/>
      <c r="AE41" s="89" t="str">
        <f>IF(AND(AD41=0,AD42=0),"",IF(ISERROR(AD42/AD41),"Introduzca Meta",+AD42/AD41))</f>
        <v/>
      </c>
      <c r="AF41" s="34">
        <v>37</v>
      </c>
      <c r="AG41" s="89">
        <f>IF(AND(AF41=0,AF42=0),"",IF(ISERROR(AF42/AF41),"Introduzca Meta",+AF42/AF41))</f>
        <v>1</v>
      </c>
      <c r="AH41" s="35"/>
      <c r="AI41" s="89" t="str">
        <f>IF(AND(AH41=0,AH42=0),"",IF(ISERROR(AH42/AH41),"Introduzca Meta",+AH42/AH41))</f>
        <v/>
      </c>
      <c r="AJ41" s="36">
        <f t="shared" si="22"/>
        <v>37</v>
      </c>
      <c r="AK41" s="94">
        <f>IF(AJ42=0,"",IF(ISERROR(AJ42/AJ41),"Introduzca Meta",+AJ42/AJ41))</f>
        <v>1</v>
      </c>
      <c r="AL41" s="94" t="str">
        <f>IF(AK42=0,"",IF(ISERROR(AK42/AK41),"Introduzca Meta",+AK42/AK41))</f>
        <v/>
      </c>
      <c r="AM41" s="95"/>
      <c r="AN41" s="96"/>
      <c r="AO41" s="95" t="s">
        <v>162</v>
      </c>
      <c r="AP41" s="97"/>
      <c r="AQ41" s="48"/>
      <c r="AR41" s="76"/>
    </row>
    <row r="42" spans="2:44" ht="26.25" customHeight="1" x14ac:dyDescent="0.25">
      <c r="B42" s="106"/>
      <c r="C42" s="91"/>
      <c r="D42" s="78"/>
      <c r="E42" s="80"/>
      <c r="F42" s="82"/>
      <c r="G42" s="84"/>
      <c r="H42" s="86"/>
      <c r="I42" s="87"/>
      <c r="J42" s="87"/>
      <c r="K42" s="37" t="s">
        <v>1</v>
      </c>
      <c r="L42" s="38">
        <v>0</v>
      </c>
      <c r="M42" s="88"/>
      <c r="N42" s="38">
        <v>0</v>
      </c>
      <c r="O42" s="90"/>
      <c r="P42" s="38">
        <v>0</v>
      </c>
      <c r="Q42" s="90"/>
      <c r="R42" s="39">
        <v>0</v>
      </c>
      <c r="S42" s="90"/>
      <c r="T42" s="39">
        <v>0</v>
      </c>
      <c r="U42" s="90"/>
      <c r="V42" s="38">
        <v>0</v>
      </c>
      <c r="W42" s="90"/>
      <c r="X42" s="38">
        <v>0</v>
      </c>
      <c r="Y42" s="90"/>
      <c r="Z42" s="38">
        <v>0</v>
      </c>
      <c r="AA42" s="90"/>
      <c r="AB42" s="39">
        <v>0</v>
      </c>
      <c r="AC42" s="90"/>
      <c r="AD42" s="39">
        <v>0</v>
      </c>
      <c r="AE42" s="90"/>
      <c r="AF42" s="39">
        <v>37</v>
      </c>
      <c r="AG42" s="90"/>
      <c r="AH42" s="39">
        <v>0</v>
      </c>
      <c r="AI42" s="90"/>
      <c r="AJ42" s="36">
        <f t="shared" si="22"/>
        <v>37</v>
      </c>
      <c r="AK42" s="94"/>
      <c r="AL42" s="94"/>
      <c r="AM42" s="95"/>
      <c r="AN42" s="96"/>
      <c r="AO42" s="95"/>
      <c r="AP42" s="98"/>
      <c r="AQ42" s="47"/>
      <c r="AR42" s="76"/>
    </row>
    <row r="43" spans="2:44" ht="26.25" customHeight="1" x14ac:dyDescent="0.25">
      <c r="B43" s="106"/>
      <c r="C43" s="91" t="s">
        <v>99</v>
      </c>
      <c r="D43" s="92" t="s">
        <v>101</v>
      </c>
      <c r="E43" s="93">
        <v>370</v>
      </c>
      <c r="F43" s="81">
        <v>9250000</v>
      </c>
      <c r="G43" s="83" t="s">
        <v>74</v>
      </c>
      <c r="H43" s="85">
        <f t="shared" ref="H43" si="25">IFERROR(F43/$K$8,0)</f>
        <v>2.2878114884093696E-2</v>
      </c>
      <c r="I43" s="87">
        <v>44811</v>
      </c>
      <c r="J43" s="87">
        <v>44811</v>
      </c>
      <c r="K43" s="33" t="s">
        <v>0</v>
      </c>
      <c r="L43" s="34"/>
      <c r="M43" s="88" t="str">
        <f>IF(AND(L43=0,L44=0),"",IF(ISERROR(L44/L43),"Introduzca Meta",+L44/L43))</f>
        <v/>
      </c>
      <c r="N43" s="34"/>
      <c r="O43" s="89" t="str">
        <f>IF(AND(N43=0,N44=0),"",IF(ISERROR(N44/N43),"Introduzca Meta",+N44/N43))</f>
        <v/>
      </c>
      <c r="P43" s="34"/>
      <c r="Q43" s="89" t="str">
        <f>IF(AND(P43=0,P44=0),"",IF(ISERROR(P44/P43),"Introduzca Meta",+P44/P43))</f>
        <v/>
      </c>
      <c r="R43" s="35"/>
      <c r="S43" s="89" t="str">
        <f>IF(AND(R43=0,R44=0),"",IF(ISERROR(R44/R43),"Introduzca Meta",+R44/R43))</f>
        <v/>
      </c>
      <c r="T43" s="34"/>
      <c r="U43" s="89" t="str">
        <f>IF(AND(T43=0,T44=0),"",IF(ISERROR(T44/T43),"Introduzca Meta",+T44/T43))</f>
        <v/>
      </c>
      <c r="V43" s="34"/>
      <c r="W43" s="89" t="str">
        <f>IF(AND(V43=0,V44=0),"",IF(ISERROR(V44/V43),"Introduzca Meta",+V44/V43))</f>
        <v/>
      </c>
      <c r="X43" s="34"/>
      <c r="Y43" s="89" t="str">
        <f>IF(AND(X43=0,X44=0),"",IF(ISERROR(X44/X43),"Introduzca Meta",+X44/X43))</f>
        <v/>
      </c>
      <c r="Z43" s="35"/>
      <c r="AA43" s="89" t="str">
        <f>IF(AND(Z43=0,Z44=0),"",IF(ISERROR(Z44/Z43),"Introduzca Meta",+Z44/Z43))</f>
        <v/>
      </c>
      <c r="AB43" s="34">
        <v>370</v>
      </c>
      <c r="AC43" s="89">
        <f>IF(AND(AB43=0,AB44=0),"",IF(ISERROR(AB44/AB43),"Introduzca Meta",+AB44/AB43))</f>
        <v>1</v>
      </c>
      <c r="AD43" s="34"/>
      <c r="AE43" s="89" t="str">
        <f>IF(AND(AD43=0,AD44=0),"",IF(ISERROR(AD44/AD43),"Introduzca Meta",+AD44/AD43))</f>
        <v/>
      </c>
      <c r="AF43" s="35"/>
      <c r="AG43" s="89" t="str">
        <f>IF(AND(AF43=0,AF44=0),"",IF(ISERROR(AF44/AF43),"Introduzca Meta",+AF44/AF43))</f>
        <v/>
      </c>
      <c r="AH43" s="35"/>
      <c r="AI43" s="89" t="str">
        <f>IF(AND(AH43=0,AH44=0),"",IF(ISERROR(AH44/AH43),"Introduzca Meta",+AH44/AH43))</f>
        <v/>
      </c>
      <c r="AJ43" s="36">
        <f t="shared" ref="AJ43:AJ56" si="26">L43+N43+P43+R43+T43+V43+X43+Z43+AB43+AD43+AF43+AH43</f>
        <v>370</v>
      </c>
      <c r="AK43" s="94">
        <f>IF(AJ44=0,"",IF(ISERROR(AJ44/AJ43),"Introduzca Meta",+AJ44/AJ43))</f>
        <v>1</v>
      </c>
      <c r="AL43" s="94" t="str">
        <f>IF(AK44=0,"",IF(ISERROR(AK44/AK43),"Introduzca Meta",+AK44/AK43))</f>
        <v/>
      </c>
      <c r="AM43" s="95"/>
      <c r="AN43" s="96"/>
      <c r="AO43" s="95" t="s">
        <v>161</v>
      </c>
      <c r="AP43" s="97"/>
      <c r="AQ43" s="48"/>
      <c r="AR43" s="76"/>
    </row>
    <row r="44" spans="2:44" ht="26.25" customHeight="1" x14ac:dyDescent="0.25">
      <c r="B44" s="106"/>
      <c r="C44" s="91"/>
      <c r="D44" s="78"/>
      <c r="E44" s="80"/>
      <c r="F44" s="82"/>
      <c r="G44" s="84"/>
      <c r="H44" s="86"/>
      <c r="I44" s="87"/>
      <c r="J44" s="87"/>
      <c r="K44" s="37" t="s">
        <v>1</v>
      </c>
      <c r="L44" s="38">
        <v>0</v>
      </c>
      <c r="M44" s="88"/>
      <c r="N44" s="38">
        <v>0</v>
      </c>
      <c r="O44" s="90"/>
      <c r="P44" s="38">
        <v>0</v>
      </c>
      <c r="Q44" s="90"/>
      <c r="R44" s="39">
        <v>0</v>
      </c>
      <c r="S44" s="90"/>
      <c r="T44" s="39">
        <v>0</v>
      </c>
      <c r="U44" s="90"/>
      <c r="V44" s="38">
        <v>0</v>
      </c>
      <c r="W44" s="90"/>
      <c r="X44" s="38">
        <v>0</v>
      </c>
      <c r="Y44" s="90"/>
      <c r="Z44" s="38">
        <v>0</v>
      </c>
      <c r="AA44" s="90"/>
      <c r="AB44" s="39">
        <v>370</v>
      </c>
      <c r="AC44" s="90"/>
      <c r="AD44" s="39">
        <v>0</v>
      </c>
      <c r="AE44" s="90"/>
      <c r="AF44" s="39">
        <v>0</v>
      </c>
      <c r="AG44" s="90"/>
      <c r="AH44" s="39">
        <v>0</v>
      </c>
      <c r="AI44" s="90"/>
      <c r="AJ44" s="36">
        <f t="shared" si="26"/>
        <v>370</v>
      </c>
      <c r="AK44" s="94"/>
      <c r="AL44" s="94"/>
      <c r="AM44" s="95"/>
      <c r="AN44" s="96"/>
      <c r="AO44" s="95"/>
      <c r="AP44" s="98"/>
      <c r="AQ44" s="47"/>
      <c r="AR44" s="76"/>
    </row>
    <row r="45" spans="2:44" ht="26.25" customHeight="1" x14ac:dyDescent="0.25">
      <c r="B45" s="106"/>
      <c r="C45" s="91" t="s">
        <v>100</v>
      </c>
      <c r="D45" s="92" t="s">
        <v>101</v>
      </c>
      <c r="E45" s="93">
        <v>592</v>
      </c>
      <c r="F45" s="81">
        <v>13616000</v>
      </c>
      <c r="G45" s="83" t="s">
        <v>74</v>
      </c>
      <c r="H45" s="85">
        <f t="shared" ref="H45" si="27">IFERROR(F45/$K$8,0)</f>
        <v>3.3676585109385919E-2</v>
      </c>
      <c r="I45" s="87">
        <v>44811</v>
      </c>
      <c r="J45" s="87">
        <v>44811</v>
      </c>
      <c r="K45" s="33" t="s">
        <v>0</v>
      </c>
      <c r="L45" s="34"/>
      <c r="M45" s="88" t="str">
        <f>IF(AND(L45=0,L46=0),"",IF(ISERROR(L46/L45),"Introduzca Meta",+L46/L45))</f>
        <v/>
      </c>
      <c r="N45" s="34"/>
      <c r="O45" s="89" t="str">
        <f>IF(AND(N45=0,N46=0),"",IF(ISERROR(N46/N45),"Introduzca Meta",+N46/N45))</f>
        <v/>
      </c>
      <c r="P45" s="34"/>
      <c r="Q45" s="89" t="str">
        <f>IF(AND(P45=0,P46=0),"",IF(ISERROR(P46/P45),"Introduzca Meta",+P46/P45))</f>
        <v/>
      </c>
      <c r="R45" s="35"/>
      <c r="S45" s="89" t="str">
        <f>IF(AND(R45=0,R46=0),"",IF(ISERROR(R46/R45),"Introduzca Meta",+R46/R45))</f>
        <v/>
      </c>
      <c r="T45" s="34"/>
      <c r="U45" s="89" t="str">
        <f>IF(AND(T45=0,T46=0),"",IF(ISERROR(T46/T45),"Introduzca Meta",+T46/T45))</f>
        <v/>
      </c>
      <c r="V45" s="34"/>
      <c r="W45" s="89" t="str">
        <f>IF(AND(V45=0,V46=0),"",IF(ISERROR(V46/V45),"Introduzca Meta",+V46/V45))</f>
        <v/>
      </c>
      <c r="X45" s="34"/>
      <c r="Y45" s="89" t="str">
        <f>IF(AND(X45=0,X46=0),"",IF(ISERROR(X46/X45),"Introduzca Meta",+X46/X45))</f>
        <v/>
      </c>
      <c r="Z45" s="35"/>
      <c r="AA45" s="89" t="str">
        <f>IF(AND(Z45=0,Z46=0),"",IF(ISERROR(Z46/Z45),"Introduzca Meta",+Z46/Z45))</f>
        <v/>
      </c>
      <c r="AB45" s="34">
        <v>592</v>
      </c>
      <c r="AC45" s="89">
        <f>IF(AND(AB45=0,AB46=0),"",IF(ISERROR(AB46/AB45),"Introduzca Meta",+AB46/AB45))</f>
        <v>1</v>
      </c>
      <c r="AD45" s="34"/>
      <c r="AE45" s="89" t="str">
        <f>IF(AND(AD45=0,AD46=0),"",IF(ISERROR(AD46/AD45),"Introduzca Meta",+AD46/AD45))</f>
        <v/>
      </c>
      <c r="AF45" s="34"/>
      <c r="AG45" s="89" t="str">
        <f>IF(AND(AF45=0,AF46=0),"",IF(ISERROR(AF46/AF45),"Introduzca Meta",+AF46/AF45))</f>
        <v/>
      </c>
      <c r="AH45" s="35"/>
      <c r="AI45" s="89" t="str">
        <f>IF(AND(AH45=0,AH46=0),"",IF(ISERROR(AH46/AH45),"Introduzca Meta",+AH46/AH45))</f>
        <v/>
      </c>
      <c r="AJ45" s="36">
        <f t="shared" si="26"/>
        <v>592</v>
      </c>
      <c r="AK45" s="94">
        <f>IF(AJ46=0,"",IF(ISERROR(AJ46/AJ45),"Introduzca Meta",+AJ46/AJ45))</f>
        <v>1</v>
      </c>
      <c r="AL45" s="94" t="str">
        <f>IF(AK46=0,"",IF(ISERROR(AK46/AK45),"Introduzca Meta",+AK46/AK45))</f>
        <v/>
      </c>
      <c r="AM45" s="95"/>
      <c r="AN45" s="96"/>
      <c r="AO45" s="95" t="s">
        <v>161</v>
      </c>
      <c r="AP45" s="97"/>
      <c r="AQ45" s="48"/>
      <c r="AR45" s="76"/>
    </row>
    <row r="46" spans="2:44" ht="75.95" customHeight="1" x14ac:dyDescent="0.25">
      <c r="B46" s="106"/>
      <c r="C46" s="91"/>
      <c r="D46" s="78"/>
      <c r="E46" s="80"/>
      <c r="F46" s="82"/>
      <c r="G46" s="84"/>
      <c r="H46" s="86"/>
      <c r="I46" s="87"/>
      <c r="J46" s="87"/>
      <c r="K46" s="37" t="s">
        <v>1</v>
      </c>
      <c r="L46" s="38">
        <v>0</v>
      </c>
      <c r="M46" s="88"/>
      <c r="N46" s="38">
        <v>0</v>
      </c>
      <c r="O46" s="90"/>
      <c r="P46" s="38">
        <v>0</v>
      </c>
      <c r="Q46" s="90"/>
      <c r="R46" s="39">
        <v>0</v>
      </c>
      <c r="S46" s="90"/>
      <c r="T46" s="39">
        <v>0</v>
      </c>
      <c r="U46" s="90"/>
      <c r="V46" s="38">
        <v>0</v>
      </c>
      <c r="W46" s="90"/>
      <c r="X46" s="38">
        <v>0</v>
      </c>
      <c r="Y46" s="90"/>
      <c r="Z46" s="38">
        <v>0</v>
      </c>
      <c r="AA46" s="90"/>
      <c r="AB46" s="39">
        <v>592</v>
      </c>
      <c r="AC46" s="90"/>
      <c r="AD46" s="39">
        <v>0</v>
      </c>
      <c r="AE46" s="90"/>
      <c r="AF46" s="39">
        <v>0</v>
      </c>
      <c r="AG46" s="90"/>
      <c r="AH46" s="39">
        <v>0</v>
      </c>
      <c r="AI46" s="90"/>
      <c r="AJ46" s="36">
        <f t="shared" si="26"/>
        <v>592</v>
      </c>
      <c r="AK46" s="94"/>
      <c r="AL46" s="94"/>
      <c r="AM46" s="95"/>
      <c r="AN46" s="96"/>
      <c r="AO46" s="95"/>
      <c r="AP46" s="98"/>
      <c r="AQ46" s="47"/>
      <c r="AR46" s="76"/>
    </row>
    <row r="47" spans="2:44" ht="26.25" customHeight="1" x14ac:dyDescent="0.25">
      <c r="B47" s="106"/>
      <c r="C47" s="91" t="s">
        <v>102</v>
      </c>
      <c r="D47" s="92" t="s">
        <v>101</v>
      </c>
      <c r="E47" s="93">
        <v>148</v>
      </c>
      <c r="F47" s="81">
        <v>35668000</v>
      </c>
      <c r="G47" s="83" t="s">
        <v>74</v>
      </c>
      <c r="H47" s="85">
        <f t="shared" ref="H47" si="28">IFERROR(F47/$K$8,0)</f>
        <v>8.8218010993065282E-2</v>
      </c>
      <c r="I47" s="87">
        <v>44811</v>
      </c>
      <c r="J47" s="87">
        <v>44811</v>
      </c>
      <c r="K47" s="33" t="s">
        <v>0</v>
      </c>
      <c r="L47" s="34"/>
      <c r="M47" s="88" t="str">
        <f>IF(AND(L47=0,L48=0),"",IF(ISERROR(L48/L47),"Introduzca Meta",+L48/L47))</f>
        <v/>
      </c>
      <c r="N47" s="34"/>
      <c r="O47" s="89" t="str">
        <f>IF(AND(N47=0,N48=0),"",IF(ISERROR(N48/N47),"Introduzca Meta",+N48/N47))</f>
        <v/>
      </c>
      <c r="P47" s="34"/>
      <c r="Q47" s="89" t="str">
        <f>IF(AND(P47=0,P48=0),"",IF(ISERROR(P48/P47),"Introduzca Meta",+P48/P47))</f>
        <v/>
      </c>
      <c r="R47" s="35"/>
      <c r="S47" s="89" t="str">
        <f>IF(AND(R47=0,R48=0),"",IF(ISERROR(R48/R47),"Introduzca Meta",+R48/R47))</f>
        <v/>
      </c>
      <c r="T47" s="34"/>
      <c r="U47" s="89" t="str">
        <f>IF(AND(T47=0,T48=0),"",IF(ISERROR(T48/T47),"Introduzca Meta",+T48/T47))</f>
        <v/>
      </c>
      <c r="V47" s="34"/>
      <c r="W47" s="89" t="str">
        <f>IF(AND(V47=0,V48=0),"",IF(ISERROR(V48/V47),"Introduzca Meta",+V48/V47))</f>
        <v/>
      </c>
      <c r="X47" s="34"/>
      <c r="Y47" s="89" t="str">
        <f>IF(AND(X47=0,X48=0),"",IF(ISERROR(X48/X47),"Introduzca Meta",+X48/X47))</f>
        <v/>
      </c>
      <c r="Z47" s="35"/>
      <c r="AA47" s="89" t="str">
        <f>IF(AND(Z47=0,Z48=0),"",IF(ISERROR(Z48/Z47),"Introduzca Meta",+Z48/Z47))</f>
        <v/>
      </c>
      <c r="AB47" s="34">
        <v>148</v>
      </c>
      <c r="AC47" s="89">
        <f>IF(AND(AB47=0,AB48=0),"",IF(ISERROR(AB48/AB47),"Introduzca Meta",+AB48/AB47))</f>
        <v>1</v>
      </c>
      <c r="AD47" s="34"/>
      <c r="AE47" s="89" t="str">
        <f>IF(AND(AD47=0,AD48=0),"",IF(ISERROR(AD48/AD47),"Introduzca Meta",+AD48/AD47))</f>
        <v/>
      </c>
      <c r="AF47" s="35"/>
      <c r="AG47" s="89" t="str">
        <f>IF(AND(AF47=0,AF48=0),"",IF(ISERROR(AF48/AF47),"Introduzca Meta",+AF48/AF47))</f>
        <v/>
      </c>
      <c r="AH47" s="35"/>
      <c r="AI47" s="89" t="str">
        <f>IF(AND(AH47=0,AH48=0),"",IF(ISERROR(AH48/AH47),"Introduzca Meta",+AH48/AH47))</f>
        <v/>
      </c>
      <c r="AJ47" s="36">
        <f t="shared" si="26"/>
        <v>148</v>
      </c>
      <c r="AK47" s="94">
        <f>IF(AJ48=0,"",IF(ISERROR(AJ48/AJ47),"Introduzca Meta",+AJ48/AJ47))</f>
        <v>1</v>
      </c>
      <c r="AL47" s="94" t="str">
        <f>IF(AK48=0,"",IF(ISERROR(AK48/AK47),"Introduzca Meta",+AK48/AK47))</f>
        <v/>
      </c>
      <c r="AM47" s="95"/>
      <c r="AN47" s="96"/>
      <c r="AO47" s="95" t="s">
        <v>161</v>
      </c>
      <c r="AP47" s="97"/>
      <c r="AQ47" s="48"/>
      <c r="AR47" s="76"/>
    </row>
    <row r="48" spans="2:44" ht="72.599999999999994" customHeight="1" x14ac:dyDescent="0.25">
      <c r="B48" s="106"/>
      <c r="C48" s="91"/>
      <c r="D48" s="78"/>
      <c r="E48" s="80"/>
      <c r="F48" s="82"/>
      <c r="G48" s="84"/>
      <c r="H48" s="86"/>
      <c r="I48" s="87"/>
      <c r="J48" s="87"/>
      <c r="K48" s="37" t="s">
        <v>1</v>
      </c>
      <c r="L48" s="38">
        <v>0</v>
      </c>
      <c r="M48" s="88"/>
      <c r="N48" s="38">
        <v>0</v>
      </c>
      <c r="O48" s="90"/>
      <c r="P48" s="38">
        <v>0</v>
      </c>
      <c r="Q48" s="90"/>
      <c r="R48" s="39">
        <v>0</v>
      </c>
      <c r="S48" s="90"/>
      <c r="T48" s="39">
        <v>0</v>
      </c>
      <c r="U48" s="90"/>
      <c r="V48" s="38">
        <v>0</v>
      </c>
      <c r="W48" s="90"/>
      <c r="X48" s="38">
        <v>0</v>
      </c>
      <c r="Y48" s="90"/>
      <c r="Z48" s="38">
        <v>0</v>
      </c>
      <c r="AA48" s="90"/>
      <c r="AB48" s="39">
        <v>148</v>
      </c>
      <c r="AC48" s="90"/>
      <c r="AD48" s="39">
        <v>0</v>
      </c>
      <c r="AE48" s="90"/>
      <c r="AF48" s="39">
        <v>0</v>
      </c>
      <c r="AG48" s="90"/>
      <c r="AH48" s="39">
        <v>0</v>
      </c>
      <c r="AI48" s="90"/>
      <c r="AJ48" s="36">
        <f t="shared" si="26"/>
        <v>148</v>
      </c>
      <c r="AK48" s="94"/>
      <c r="AL48" s="94"/>
      <c r="AM48" s="95"/>
      <c r="AN48" s="96"/>
      <c r="AO48" s="95"/>
      <c r="AP48" s="98"/>
      <c r="AQ48" s="47"/>
      <c r="AR48" s="76"/>
    </row>
    <row r="49" spans="2:44" ht="26.25" customHeight="1" x14ac:dyDescent="0.25">
      <c r="B49" s="106"/>
      <c r="C49" s="91" t="s">
        <v>103</v>
      </c>
      <c r="D49" s="92" t="s">
        <v>101</v>
      </c>
      <c r="E49" s="93">
        <v>74</v>
      </c>
      <c r="F49" s="81">
        <v>6660000</v>
      </c>
      <c r="G49" s="83" t="s">
        <v>74</v>
      </c>
      <c r="H49" s="85">
        <f t="shared" ref="H49" si="29">IFERROR(F49/$K$8,0)</f>
        <v>1.6472242716547462E-2</v>
      </c>
      <c r="I49" s="87">
        <v>44811</v>
      </c>
      <c r="J49" s="87">
        <v>44811</v>
      </c>
      <c r="K49" s="33" t="s">
        <v>0</v>
      </c>
      <c r="L49" s="34"/>
      <c r="M49" s="88" t="str">
        <f>IF(AND(L49=0,L50=0),"",IF(ISERROR(L50/L49),"Introduzca Meta",+L50/L49))</f>
        <v/>
      </c>
      <c r="N49" s="34"/>
      <c r="O49" s="89" t="str">
        <f>IF(AND(N49=0,N50=0),"",IF(ISERROR(N50/N49),"Introduzca Meta",+N50/N49))</f>
        <v/>
      </c>
      <c r="P49" s="34"/>
      <c r="Q49" s="89" t="str">
        <f>IF(AND(P49=0,P50=0),"",IF(ISERROR(P50/P49),"Introduzca Meta",+P50/P49))</f>
        <v/>
      </c>
      <c r="R49" s="35"/>
      <c r="S49" s="89" t="str">
        <f>IF(AND(R49=0,R50=0),"",IF(ISERROR(R50/R49),"Introduzca Meta",+R50/R49))</f>
        <v/>
      </c>
      <c r="T49" s="34"/>
      <c r="U49" s="89" t="str">
        <f>IF(AND(T49=0,T50=0),"",IF(ISERROR(T50/T49),"Introduzca Meta",+T50/T49))</f>
        <v/>
      </c>
      <c r="V49" s="34"/>
      <c r="W49" s="89" t="str">
        <f>IF(AND(V49=0,V50=0),"",IF(ISERROR(V50/V49),"Introduzca Meta",+V50/V49))</f>
        <v/>
      </c>
      <c r="X49" s="34"/>
      <c r="Y49" s="89" t="str">
        <f>IF(AND(X49=0,X50=0),"",IF(ISERROR(X50/X49),"Introduzca Meta",+X50/X49))</f>
        <v/>
      </c>
      <c r="Z49" s="35"/>
      <c r="AA49" s="89" t="str">
        <f>IF(AND(Z49=0,Z50=0),"",IF(ISERROR(Z50/Z49),"Introduzca Meta",+Z50/Z49))</f>
        <v/>
      </c>
      <c r="AB49" s="34">
        <v>74</v>
      </c>
      <c r="AC49" s="89">
        <f>IF(AND(AB49=0,AB50=0),"",IF(ISERROR(AB50/AB49),"Introduzca Meta",+AB50/AB49))</f>
        <v>1</v>
      </c>
      <c r="AD49" s="34"/>
      <c r="AE49" s="89" t="str">
        <f>IF(AND(AD49=0,AD50=0),"",IF(ISERROR(AD50/AD49),"Introduzca Meta",+AD50/AD49))</f>
        <v/>
      </c>
      <c r="AF49" s="34"/>
      <c r="AG49" s="89" t="str">
        <f>IF(AND(AF49=0,AF50=0),"",IF(ISERROR(AF50/AF49),"Introduzca Meta",+AF50/AF49))</f>
        <v/>
      </c>
      <c r="AH49" s="35"/>
      <c r="AI49" s="89" t="str">
        <f>IF(AND(AH49=0,AH50=0),"",IF(ISERROR(AH50/AH49),"Introduzca Meta",+AH50/AH49))</f>
        <v/>
      </c>
      <c r="AJ49" s="36">
        <f t="shared" si="26"/>
        <v>74</v>
      </c>
      <c r="AK49" s="94">
        <f>IF(AJ50=0,"",IF(ISERROR(AJ50/AJ49),"Introduzca Meta",+AJ50/AJ49))</f>
        <v>1</v>
      </c>
      <c r="AL49" s="94" t="str">
        <f>IF(AK50=0,"",IF(ISERROR(AK50/AK49),"Introduzca Meta",+AK50/AK49))</f>
        <v/>
      </c>
      <c r="AM49" s="95"/>
      <c r="AN49" s="96"/>
      <c r="AO49" s="95" t="s">
        <v>161</v>
      </c>
      <c r="AP49" s="97"/>
      <c r="AQ49" s="48"/>
      <c r="AR49" s="76"/>
    </row>
    <row r="50" spans="2:44" ht="26.25" customHeight="1" x14ac:dyDescent="0.25">
      <c r="B50" s="106"/>
      <c r="C50" s="91"/>
      <c r="D50" s="78"/>
      <c r="E50" s="80"/>
      <c r="F50" s="82"/>
      <c r="G50" s="84"/>
      <c r="H50" s="86"/>
      <c r="I50" s="87"/>
      <c r="J50" s="87"/>
      <c r="K50" s="37" t="s">
        <v>1</v>
      </c>
      <c r="L50" s="38">
        <v>0</v>
      </c>
      <c r="M50" s="88"/>
      <c r="N50" s="38">
        <v>0</v>
      </c>
      <c r="O50" s="90"/>
      <c r="P50" s="38">
        <v>0</v>
      </c>
      <c r="Q50" s="90"/>
      <c r="R50" s="39">
        <v>0</v>
      </c>
      <c r="S50" s="90"/>
      <c r="T50" s="39">
        <v>0</v>
      </c>
      <c r="U50" s="90"/>
      <c r="V50" s="38">
        <v>0</v>
      </c>
      <c r="W50" s="90"/>
      <c r="X50" s="38">
        <v>0</v>
      </c>
      <c r="Y50" s="90"/>
      <c r="Z50" s="38">
        <v>0</v>
      </c>
      <c r="AA50" s="90"/>
      <c r="AB50" s="39">
        <v>74</v>
      </c>
      <c r="AC50" s="90"/>
      <c r="AD50" s="39">
        <v>0</v>
      </c>
      <c r="AE50" s="90"/>
      <c r="AF50" s="39">
        <v>0</v>
      </c>
      <c r="AG50" s="90"/>
      <c r="AH50" s="39">
        <v>0</v>
      </c>
      <c r="AI50" s="90"/>
      <c r="AJ50" s="36">
        <f t="shared" si="26"/>
        <v>74</v>
      </c>
      <c r="AK50" s="94"/>
      <c r="AL50" s="94"/>
      <c r="AM50" s="95"/>
      <c r="AN50" s="96"/>
      <c r="AO50" s="95"/>
      <c r="AP50" s="98"/>
      <c r="AQ50" s="47"/>
      <c r="AR50" s="76"/>
    </row>
    <row r="51" spans="2:44" ht="26.25" customHeight="1" x14ac:dyDescent="0.25">
      <c r="B51" s="106"/>
      <c r="C51" s="91" t="s">
        <v>104</v>
      </c>
      <c r="D51" s="92" t="s">
        <v>101</v>
      </c>
      <c r="E51" s="93">
        <v>111</v>
      </c>
      <c r="F51" s="81">
        <v>12210000</v>
      </c>
      <c r="G51" s="83" t="s">
        <v>74</v>
      </c>
      <c r="H51" s="85">
        <f t="shared" ref="H51" si="30">IFERROR(F51/$K$8,0)</f>
        <v>3.0199111647003677E-2</v>
      </c>
      <c r="I51" s="87">
        <v>44884</v>
      </c>
      <c r="J51" s="87">
        <v>44884</v>
      </c>
      <c r="K51" s="33" t="s">
        <v>0</v>
      </c>
      <c r="L51" s="34"/>
      <c r="M51" s="88" t="str">
        <f>IF(AND(L51=0,L52=0),"",IF(ISERROR(L52/L51),"Introduzca Meta",+L52/L51))</f>
        <v/>
      </c>
      <c r="N51" s="34"/>
      <c r="O51" s="89" t="str">
        <f>IF(AND(N51=0,N52=0),"",IF(ISERROR(N52/N51),"Introduzca Meta",+N52/N51))</f>
        <v/>
      </c>
      <c r="P51" s="34"/>
      <c r="Q51" s="89" t="str">
        <f>IF(AND(P51=0,P52=0),"",IF(ISERROR(P52/P51),"Introduzca Meta",+P52/P51))</f>
        <v/>
      </c>
      <c r="R51" s="35"/>
      <c r="S51" s="89" t="str">
        <f>IF(AND(R51=0,R52=0),"",IF(ISERROR(R52/R51),"Introduzca Meta",+R52/R51))</f>
        <v/>
      </c>
      <c r="T51" s="34"/>
      <c r="U51" s="89" t="str">
        <f>IF(AND(T51=0,T52=0),"",IF(ISERROR(T52/T51),"Introduzca Meta",+T52/T51))</f>
        <v/>
      </c>
      <c r="V51" s="34"/>
      <c r="W51" s="89" t="str">
        <f>IF(AND(V51=0,V52=0),"",IF(ISERROR(V52/V51),"Introduzca Meta",+V52/V51))</f>
        <v/>
      </c>
      <c r="X51" s="34"/>
      <c r="Y51" s="89" t="str">
        <f>IF(AND(X51=0,X52=0),"",IF(ISERROR(X52/X51),"Introduzca Meta",+X52/X51))</f>
        <v/>
      </c>
      <c r="Z51" s="35"/>
      <c r="AA51" s="89" t="str">
        <f>IF(AND(Z51=0,Z52=0),"",IF(ISERROR(Z52/Z51),"Introduzca Meta",+Z52/Z51))</f>
        <v/>
      </c>
      <c r="AB51" s="34"/>
      <c r="AC51" s="89" t="str">
        <f>IF(AND(AB51=0,AB52=0),"",IF(ISERROR(AB52/AB51),"Introduzca Meta",+AB52/AB51))</f>
        <v/>
      </c>
      <c r="AD51" s="34"/>
      <c r="AE51" s="89" t="str">
        <f>IF(AND(AD51=0,AD52=0),"",IF(ISERROR(AD52/AD51),"Introduzca Meta",+AD52/AD51))</f>
        <v/>
      </c>
      <c r="AF51" s="35">
        <v>111</v>
      </c>
      <c r="AG51" s="89">
        <f>IF(AND(AF51=0,AF52=0),"",IF(ISERROR(AF52/AF51),"Introduzca Meta",+AF52/AF51))</f>
        <v>1</v>
      </c>
      <c r="AH51" s="35"/>
      <c r="AI51" s="89" t="str">
        <f>IF(AND(AH51=0,AH52=0),"",IF(ISERROR(AH52/AH51),"Introduzca Meta",+AH52/AH51))</f>
        <v/>
      </c>
      <c r="AJ51" s="36">
        <f t="shared" si="26"/>
        <v>111</v>
      </c>
      <c r="AK51" s="94">
        <f>IF(AJ52=0,"",IF(ISERROR(AJ52/AJ51),"Introduzca Meta",+AJ52/AJ51))</f>
        <v>1</v>
      </c>
      <c r="AL51" s="94" t="str">
        <f>IF(AK52=0,"",IF(ISERROR(AK52/AK51),"Introduzca Meta",+AK52/AK51))</f>
        <v/>
      </c>
      <c r="AM51" s="95"/>
      <c r="AN51" s="96"/>
      <c r="AO51" s="95" t="s">
        <v>162</v>
      </c>
      <c r="AP51" s="97"/>
      <c r="AQ51" s="48"/>
      <c r="AR51" s="76"/>
    </row>
    <row r="52" spans="2:44" ht="62.45" customHeight="1" x14ac:dyDescent="0.25">
      <c r="B52" s="106"/>
      <c r="C52" s="91"/>
      <c r="D52" s="78"/>
      <c r="E52" s="80"/>
      <c r="F52" s="82"/>
      <c r="G52" s="84"/>
      <c r="H52" s="86"/>
      <c r="I52" s="87"/>
      <c r="J52" s="87"/>
      <c r="K52" s="37" t="s">
        <v>1</v>
      </c>
      <c r="L52" s="38">
        <v>0</v>
      </c>
      <c r="M52" s="88"/>
      <c r="N52" s="38">
        <v>0</v>
      </c>
      <c r="O52" s="90"/>
      <c r="P52" s="38">
        <v>0</v>
      </c>
      <c r="Q52" s="90"/>
      <c r="R52" s="39">
        <v>0</v>
      </c>
      <c r="S52" s="90"/>
      <c r="T52" s="39">
        <v>0</v>
      </c>
      <c r="U52" s="90"/>
      <c r="V52" s="38">
        <v>0</v>
      </c>
      <c r="W52" s="90"/>
      <c r="X52" s="38">
        <v>0</v>
      </c>
      <c r="Y52" s="90"/>
      <c r="Z52" s="38">
        <v>0</v>
      </c>
      <c r="AA52" s="90"/>
      <c r="AB52" s="39">
        <v>0</v>
      </c>
      <c r="AC52" s="90"/>
      <c r="AD52" s="39">
        <v>0</v>
      </c>
      <c r="AE52" s="90"/>
      <c r="AF52" s="39">
        <v>111</v>
      </c>
      <c r="AG52" s="90"/>
      <c r="AH52" s="39">
        <v>0</v>
      </c>
      <c r="AI52" s="90"/>
      <c r="AJ52" s="36">
        <f t="shared" si="26"/>
        <v>111</v>
      </c>
      <c r="AK52" s="94"/>
      <c r="AL52" s="94"/>
      <c r="AM52" s="95"/>
      <c r="AN52" s="96"/>
      <c r="AO52" s="95"/>
      <c r="AP52" s="98"/>
      <c r="AQ52" s="47"/>
      <c r="AR52" s="76"/>
    </row>
    <row r="53" spans="2:44" ht="26.25" customHeight="1" x14ac:dyDescent="0.25">
      <c r="B53" s="106"/>
      <c r="C53" s="91" t="s">
        <v>105</v>
      </c>
      <c r="D53" s="92" t="s">
        <v>73</v>
      </c>
      <c r="E53" s="93">
        <v>74</v>
      </c>
      <c r="F53" s="81">
        <v>3700000</v>
      </c>
      <c r="G53" s="83" t="s">
        <v>74</v>
      </c>
      <c r="H53" s="85">
        <f t="shared" ref="H53" si="31">IFERROR(F53/$K$8,0)</f>
        <v>9.1512459536374786E-3</v>
      </c>
      <c r="I53" s="87">
        <v>44884</v>
      </c>
      <c r="J53" s="87">
        <v>44884</v>
      </c>
      <c r="K53" s="33" t="s">
        <v>0</v>
      </c>
      <c r="L53" s="34"/>
      <c r="M53" s="88" t="str">
        <f>IF(AND(L53=0,L54=0),"",IF(ISERROR(L54/L53),"Introduzca Meta",+L54/L53))</f>
        <v/>
      </c>
      <c r="N53" s="34"/>
      <c r="O53" s="89" t="str">
        <f>IF(AND(N53=0,N54=0),"",IF(ISERROR(N54/N53),"Introduzca Meta",+N54/N53))</f>
        <v/>
      </c>
      <c r="P53" s="34"/>
      <c r="Q53" s="89" t="str">
        <f>IF(AND(P53=0,P54=0),"",IF(ISERROR(P54/P53),"Introduzca Meta",+P54/P53))</f>
        <v/>
      </c>
      <c r="R53" s="35"/>
      <c r="S53" s="89" t="str">
        <f>IF(AND(R53=0,R54=0),"",IF(ISERROR(R54/R53),"Introduzca Meta",+R54/R53))</f>
        <v/>
      </c>
      <c r="T53" s="34"/>
      <c r="U53" s="89" t="str">
        <f>IF(AND(T53=0,T54=0),"",IF(ISERROR(T54/T53),"Introduzca Meta",+T54/T53))</f>
        <v/>
      </c>
      <c r="V53" s="34"/>
      <c r="W53" s="89" t="str">
        <f>IF(AND(V53=0,V54=0),"",IF(ISERROR(V54/V53),"Introduzca Meta",+V54/V53))</f>
        <v/>
      </c>
      <c r="X53" s="34"/>
      <c r="Y53" s="89" t="str">
        <f>IF(AND(X53=0,X54=0),"",IF(ISERROR(X54/X53),"Introduzca Meta",+X54/X53))</f>
        <v/>
      </c>
      <c r="Z53" s="35"/>
      <c r="AA53" s="89" t="str">
        <f>IF(AND(Z53=0,Z54=0),"",IF(ISERROR(Z54/Z53),"Introduzca Meta",+Z54/Z53))</f>
        <v/>
      </c>
      <c r="AB53" s="34"/>
      <c r="AC53" s="89" t="str">
        <f>IF(AND(AB53=0,AB54=0),"",IF(ISERROR(AB54/AB53),"Introduzca Meta",+AB54/AB53))</f>
        <v/>
      </c>
      <c r="AD53" s="34"/>
      <c r="AE53" s="89" t="str">
        <f>IF(AND(AD53=0,AD54=0),"",IF(ISERROR(AD54/AD53),"Introduzca Meta",+AD54/AD53))</f>
        <v/>
      </c>
      <c r="AF53" s="34">
        <v>74</v>
      </c>
      <c r="AG53" s="89">
        <f>IF(AND(AF53=0,AF54=0),"",IF(ISERROR(AF54/AF53),"Introduzca Meta",+AF54/AF53))</f>
        <v>1</v>
      </c>
      <c r="AH53" s="35"/>
      <c r="AI53" s="89" t="str">
        <f>IF(AND(AH53=0,AH54=0),"",IF(ISERROR(AH54/AH53),"Introduzca Meta",+AH54/AH53))</f>
        <v/>
      </c>
      <c r="AJ53" s="36">
        <f t="shared" si="26"/>
        <v>74</v>
      </c>
      <c r="AK53" s="94">
        <f>IF(AJ54=0,"",IF(ISERROR(AJ54/AJ53),"Introduzca Meta",+AJ54/AJ53))</f>
        <v>1</v>
      </c>
      <c r="AL53" s="94" t="str">
        <f>IF(AK54=0,"",IF(ISERROR(AK54/AK53),"Introduzca Meta",+AK54/AK53))</f>
        <v/>
      </c>
      <c r="AM53" s="95"/>
      <c r="AN53" s="96"/>
      <c r="AO53" s="95" t="s">
        <v>162</v>
      </c>
      <c r="AP53" s="97"/>
      <c r="AQ53" s="48"/>
      <c r="AR53" s="76"/>
    </row>
    <row r="54" spans="2:44" ht="36" customHeight="1" x14ac:dyDescent="0.25">
      <c r="B54" s="106"/>
      <c r="C54" s="91"/>
      <c r="D54" s="78"/>
      <c r="E54" s="80"/>
      <c r="F54" s="82"/>
      <c r="G54" s="84"/>
      <c r="H54" s="86"/>
      <c r="I54" s="87"/>
      <c r="J54" s="87"/>
      <c r="K54" s="37" t="s">
        <v>1</v>
      </c>
      <c r="L54" s="38">
        <v>0</v>
      </c>
      <c r="M54" s="88"/>
      <c r="N54" s="38">
        <v>0</v>
      </c>
      <c r="O54" s="90"/>
      <c r="P54" s="38">
        <v>0</v>
      </c>
      <c r="Q54" s="90"/>
      <c r="R54" s="39">
        <v>0</v>
      </c>
      <c r="S54" s="90"/>
      <c r="T54" s="39">
        <v>0</v>
      </c>
      <c r="U54" s="90"/>
      <c r="V54" s="38">
        <v>0</v>
      </c>
      <c r="W54" s="90"/>
      <c r="X54" s="38">
        <v>0</v>
      </c>
      <c r="Y54" s="90"/>
      <c r="Z54" s="38">
        <v>0</v>
      </c>
      <c r="AA54" s="90"/>
      <c r="AB54" s="39">
        <v>0</v>
      </c>
      <c r="AC54" s="90"/>
      <c r="AD54" s="39">
        <v>0</v>
      </c>
      <c r="AE54" s="90"/>
      <c r="AF54" s="39">
        <v>74</v>
      </c>
      <c r="AG54" s="90"/>
      <c r="AH54" s="39">
        <v>0</v>
      </c>
      <c r="AI54" s="90"/>
      <c r="AJ54" s="36">
        <f t="shared" si="26"/>
        <v>74</v>
      </c>
      <c r="AK54" s="94"/>
      <c r="AL54" s="94"/>
      <c r="AM54" s="95"/>
      <c r="AN54" s="96"/>
      <c r="AO54" s="95"/>
      <c r="AP54" s="98"/>
      <c r="AQ54" s="47"/>
      <c r="AR54" s="76"/>
    </row>
    <row r="55" spans="2:44" ht="26.25" customHeight="1" x14ac:dyDescent="0.25">
      <c r="B55" s="106"/>
      <c r="C55" s="91" t="s">
        <v>106</v>
      </c>
      <c r="D55" s="92" t="s">
        <v>73</v>
      </c>
      <c r="E55" s="93">
        <v>74</v>
      </c>
      <c r="F55" s="81">
        <v>2294000</v>
      </c>
      <c r="G55" s="83" t="s">
        <v>74</v>
      </c>
      <c r="H55" s="85">
        <f t="shared" ref="H55" si="32">IFERROR(F55/$K$8,0)</f>
        <v>5.6737724912552367E-3</v>
      </c>
      <c r="I55" s="87">
        <v>44811</v>
      </c>
      <c r="J55" s="87">
        <v>44811</v>
      </c>
      <c r="K55" s="33" t="s">
        <v>0</v>
      </c>
      <c r="L55" s="34"/>
      <c r="M55" s="88" t="str">
        <f>IF(AND(L55=0,L56=0),"",IF(ISERROR(L56/L55),"Introduzca Meta",+L56/L55))</f>
        <v/>
      </c>
      <c r="N55" s="34"/>
      <c r="O55" s="89" t="str">
        <f>IF(AND(N55=0,N56=0),"",IF(ISERROR(N56/N55),"Introduzca Meta",+N56/N55))</f>
        <v/>
      </c>
      <c r="P55" s="34"/>
      <c r="Q55" s="89" t="str">
        <f>IF(AND(P55=0,P56=0),"",IF(ISERROR(P56/P55),"Introduzca Meta",+P56/P55))</f>
        <v/>
      </c>
      <c r="R55" s="35"/>
      <c r="S55" s="89" t="str">
        <f>IF(AND(R55=0,R56=0),"",IF(ISERROR(R56/R55),"Introduzca Meta",+R56/R55))</f>
        <v/>
      </c>
      <c r="T55" s="34"/>
      <c r="U55" s="89" t="str">
        <f>IF(AND(T55=0,T56=0),"",IF(ISERROR(T56/T55),"Introduzca Meta",+T56/T55))</f>
        <v/>
      </c>
      <c r="V55" s="34"/>
      <c r="W55" s="89" t="str">
        <f>IF(AND(V55=0,V56=0),"",IF(ISERROR(V56/V55),"Introduzca Meta",+V56/V55))</f>
        <v/>
      </c>
      <c r="X55" s="34"/>
      <c r="Y55" s="89" t="str">
        <f>IF(AND(X55=0,X56=0),"",IF(ISERROR(X56/X55),"Introduzca Meta",+X56/X55))</f>
        <v/>
      </c>
      <c r="Z55" s="35"/>
      <c r="AA55" s="89" t="str">
        <f>IF(AND(Z55=0,Z56=0),"",IF(ISERROR(Z56/Z55),"Introduzca Meta",+Z56/Z55))</f>
        <v/>
      </c>
      <c r="AB55" s="34">
        <v>74</v>
      </c>
      <c r="AC55" s="89">
        <f>IF(AND(AB55=0,AB56=0),"",IF(ISERROR(AB56/AB55),"Introduzca Meta",+AB56/AB55))</f>
        <v>1</v>
      </c>
      <c r="AD55" s="34"/>
      <c r="AE55" s="89" t="str">
        <f>IF(AND(AD55=0,AD56=0),"",IF(ISERROR(AD56/AD55),"Introduzca Meta",+AD56/AD55))</f>
        <v/>
      </c>
      <c r="AF55" s="35"/>
      <c r="AG55" s="89" t="str">
        <f>IF(AND(AF55=0,AF56=0),"",IF(ISERROR(AF56/AF55),"Introduzca Meta",+AF56/AF55))</f>
        <v/>
      </c>
      <c r="AH55" s="35"/>
      <c r="AI55" s="89" t="str">
        <f>IF(AND(AH55=0,AH56=0),"",IF(ISERROR(AH56/AH55),"Introduzca Meta",+AH56/AH55))</f>
        <v/>
      </c>
      <c r="AJ55" s="36">
        <f t="shared" si="26"/>
        <v>74</v>
      </c>
      <c r="AK55" s="94">
        <f>IF(AJ56=0,"",IF(ISERROR(AJ56/AJ55),"Introduzca Meta",+AJ56/AJ55))</f>
        <v>1</v>
      </c>
      <c r="AL55" s="94" t="str">
        <f>IF(AK56=0,"",IF(ISERROR(AK56/AK55),"Introduzca Meta",+AK56/AK55))</f>
        <v/>
      </c>
      <c r="AM55" s="95"/>
      <c r="AN55" s="96"/>
      <c r="AO55" s="95" t="s">
        <v>161</v>
      </c>
      <c r="AP55" s="97"/>
      <c r="AQ55" s="48"/>
      <c r="AR55" s="76"/>
    </row>
    <row r="56" spans="2:44" ht="52.5" customHeight="1" x14ac:dyDescent="0.25">
      <c r="B56" s="106"/>
      <c r="C56" s="91"/>
      <c r="D56" s="78"/>
      <c r="E56" s="80"/>
      <c r="F56" s="82"/>
      <c r="G56" s="84"/>
      <c r="H56" s="86"/>
      <c r="I56" s="87"/>
      <c r="J56" s="87"/>
      <c r="K56" s="37" t="s">
        <v>1</v>
      </c>
      <c r="L56" s="38">
        <v>0</v>
      </c>
      <c r="M56" s="88"/>
      <c r="N56" s="38">
        <v>0</v>
      </c>
      <c r="O56" s="90"/>
      <c r="P56" s="38">
        <v>0</v>
      </c>
      <c r="Q56" s="90"/>
      <c r="R56" s="39">
        <v>0</v>
      </c>
      <c r="S56" s="90"/>
      <c r="T56" s="39">
        <v>0</v>
      </c>
      <c r="U56" s="90"/>
      <c r="V56" s="38">
        <v>0</v>
      </c>
      <c r="W56" s="90"/>
      <c r="X56" s="38">
        <v>0</v>
      </c>
      <c r="Y56" s="90"/>
      <c r="Z56" s="38">
        <v>0</v>
      </c>
      <c r="AA56" s="90"/>
      <c r="AB56" s="39">
        <v>74</v>
      </c>
      <c r="AC56" s="90"/>
      <c r="AD56" s="39">
        <v>0</v>
      </c>
      <c r="AE56" s="90"/>
      <c r="AF56" s="39">
        <v>0</v>
      </c>
      <c r="AG56" s="90"/>
      <c r="AH56" s="39">
        <v>0</v>
      </c>
      <c r="AI56" s="90"/>
      <c r="AJ56" s="36">
        <f t="shared" si="26"/>
        <v>74</v>
      </c>
      <c r="AK56" s="94"/>
      <c r="AL56" s="94"/>
      <c r="AM56" s="95"/>
      <c r="AN56" s="96"/>
      <c r="AO56" s="95"/>
      <c r="AP56" s="98"/>
      <c r="AQ56" s="47"/>
      <c r="AR56" s="76"/>
    </row>
    <row r="57" spans="2:44" ht="26.25" customHeight="1" x14ac:dyDescent="0.25">
      <c r="B57" s="106"/>
      <c r="C57" s="91" t="s">
        <v>107</v>
      </c>
      <c r="D57" s="92" t="s">
        <v>73</v>
      </c>
      <c r="E57" s="93">
        <v>74</v>
      </c>
      <c r="F57" s="81">
        <v>2368000</v>
      </c>
      <c r="G57" s="83" t="s">
        <v>74</v>
      </c>
      <c r="H57" s="85">
        <f t="shared" ref="H57" si="33">IFERROR(F57/$K$8,0)</f>
        <v>5.8567974103279855E-3</v>
      </c>
      <c r="I57" s="87">
        <v>44811</v>
      </c>
      <c r="J57" s="87">
        <v>44811</v>
      </c>
      <c r="K57" s="33" t="s">
        <v>0</v>
      </c>
      <c r="L57" s="34"/>
      <c r="M57" s="88" t="str">
        <f>IF(AND(L57=0,L58=0),"",IF(ISERROR(L58/L57),"Introduzca Meta",+L58/L57))</f>
        <v/>
      </c>
      <c r="N57" s="34"/>
      <c r="O57" s="89" t="str">
        <f>IF(AND(N57=0,N58=0),"",IF(ISERROR(N58/N57),"Introduzca Meta",+N58/N57))</f>
        <v/>
      </c>
      <c r="P57" s="34"/>
      <c r="Q57" s="89" t="str">
        <f>IF(AND(P57=0,P58=0),"",IF(ISERROR(P58/P57),"Introduzca Meta",+P58/P57))</f>
        <v/>
      </c>
      <c r="R57" s="35"/>
      <c r="S57" s="89" t="str">
        <f>IF(AND(R57=0,R58=0),"",IF(ISERROR(R58/R57),"Introduzca Meta",+R58/R57))</f>
        <v/>
      </c>
      <c r="T57" s="34"/>
      <c r="U57" s="89" t="str">
        <f>IF(AND(T57=0,T58=0),"",IF(ISERROR(T58/T57),"Introduzca Meta",+T58/T57))</f>
        <v/>
      </c>
      <c r="V57" s="34"/>
      <c r="W57" s="89" t="str">
        <f>IF(AND(V57=0,V58=0),"",IF(ISERROR(V58/V57),"Introduzca Meta",+V58/V57))</f>
        <v/>
      </c>
      <c r="X57" s="34"/>
      <c r="Y57" s="89" t="str">
        <f>IF(AND(X57=0,X58=0),"",IF(ISERROR(X58/X57),"Introduzca Meta",+X58/X57))</f>
        <v/>
      </c>
      <c r="Z57" s="35"/>
      <c r="AA57" s="89" t="str">
        <f>IF(AND(Z57=0,Z58=0),"",IF(ISERROR(Z58/Z57),"Introduzca Meta",+Z58/Z57))</f>
        <v/>
      </c>
      <c r="AB57" s="34">
        <v>74</v>
      </c>
      <c r="AC57" s="89">
        <f>IF(AND(AB57=0,AB58=0),"",IF(ISERROR(AB58/AB57),"Introduzca Meta",+AB58/AB57))</f>
        <v>1</v>
      </c>
      <c r="AD57" s="34"/>
      <c r="AE57" s="89" t="str">
        <f>IF(AND(AD57=0,AD58=0),"",IF(ISERROR(AD58/AD57),"Introduzca Meta",+AD58/AD57))</f>
        <v/>
      </c>
      <c r="AF57" s="35"/>
      <c r="AG57" s="89" t="str">
        <f>IF(AND(AF57=0,AF58=0),"",IF(ISERROR(AF58/AF57),"Introduzca Meta",+AF58/AF57))</f>
        <v/>
      </c>
      <c r="AH57" s="35"/>
      <c r="AI57" s="89" t="str">
        <f>IF(AND(AH57=0,AH58=0),"",IF(ISERROR(AH58/AH57),"Introduzca Meta",+AH58/AH57))</f>
        <v/>
      </c>
      <c r="AJ57" s="36">
        <f t="shared" si="22"/>
        <v>74</v>
      </c>
      <c r="AK57" s="94">
        <f>IF(AJ58=0,"",IF(ISERROR(AJ58/AJ57),"Introduzca Meta",+AJ58/AJ57))</f>
        <v>1</v>
      </c>
      <c r="AL57" s="94" t="str">
        <f>IF(AK58=0,"",IF(ISERROR(AK58/AK57),"Introduzca Meta",+AK58/AK57))</f>
        <v/>
      </c>
      <c r="AM57" s="95"/>
      <c r="AN57" s="96"/>
      <c r="AO57" s="95" t="s">
        <v>161</v>
      </c>
      <c r="AP57" s="97"/>
      <c r="AQ57" s="48"/>
      <c r="AR57" s="76"/>
    </row>
    <row r="58" spans="2:44" ht="26.25" customHeight="1" x14ac:dyDescent="0.25">
      <c r="B58" s="106"/>
      <c r="C58" s="91"/>
      <c r="D58" s="78"/>
      <c r="E58" s="80"/>
      <c r="F58" s="82"/>
      <c r="G58" s="84"/>
      <c r="H58" s="86"/>
      <c r="I58" s="87"/>
      <c r="J58" s="87"/>
      <c r="K58" s="37" t="s">
        <v>1</v>
      </c>
      <c r="L58" s="38">
        <v>0</v>
      </c>
      <c r="M58" s="88"/>
      <c r="N58" s="38">
        <v>0</v>
      </c>
      <c r="O58" s="90"/>
      <c r="P58" s="38">
        <v>0</v>
      </c>
      <c r="Q58" s="90"/>
      <c r="R58" s="39">
        <v>0</v>
      </c>
      <c r="S58" s="90"/>
      <c r="T58" s="39">
        <v>0</v>
      </c>
      <c r="U58" s="90"/>
      <c r="V58" s="38">
        <v>0</v>
      </c>
      <c r="W58" s="90"/>
      <c r="X58" s="38">
        <v>0</v>
      </c>
      <c r="Y58" s="90"/>
      <c r="Z58" s="38">
        <v>0</v>
      </c>
      <c r="AA58" s="90"/>
      <c r="AB58" s="39">
        <v>74</v>
      </c>
      <c r="AC58" s="90"/>
      <c r="AD58" s="39">
        <v>0</v>
      </c>
      <c r="AE58" s="90"/>
      <c r="AF58" s="39">
        <v>0</v>
      </c>
      <c r="AG58" s="90"/>
      <c r="AH58" s="39">
        <v>0</v>
      </c>
      <c r="AI58" s="90"/>
      <c r="AJ58" s="36">
        <f t="shared" si="22"/>
        <v>74</v>
      </c>
      <c r="AK58" s="94"/>
      <c r="AL58" s="94"/>
      <c r="AM58" s="95"/>
      <c r="AN58" s="96"/>
      <c r="AO58" s="95"/>
      <c r="AP58" s="98"/>
      <c r="AQ58" s="47"/>
      <c r="AR58" s="76"/>
    </row>
    <row r="59" spans="2:44" ht="26.25" customHeight="1" x14ac:dyDescent="0.25">
      <c r="B59" s="106"/>
      <c r="C59" s="91" t="s">
        <v>108</v>
      </c>
      <c r="D59" s="92" t="s">
        <v>73</v>
      </c>
      <c r="E59" s="93">
        <v>74</v>
      </c>
      <c r="F59" s="81">
        <v>1850000</v>
      </c>
      <c r="G59" s="83" t="s">
        <v>74</v>
      </c>
      <c r="H59" s="85">
        <f t="shared" ref="H59" si="34">IFERROR(F59/$K$8,0)</f>
        <v>4.5756229768187393E-3</v>
      </c>
      <c r="I59" s="87">
        <v>44811</v>
      </c>
      <c r="J59" s="87">
        <v>44811</v>
      </c>
      <c r="K59" s="33" t="s">
        <v>0</v>
      </c>
      <c r="L59" s="34"/>
      <c r="M59" s="88" t="str">
        <f>IF(AND(L59=0,L60=0),"",IF(ISERROR(L60/L59),"Introduzca Meta",+L60/L59))</f>
        <v/>
      </c>
      <c r="N59" s="34"/>
      <c r="O59" s="89" t="str">
        <f>IF(AND(N59=0,N60=0),"",IF(ISERROR(N60/N59),"Introduzca Meta",+N60/N59))</f>
        <v/>
      </c>
      <c r="P59" s="34"/>
      <c r="Q59" s="89" t="str">
        <f>IF(AND(P59=0,P60=0),"",IF(ISERROR(P60/P59),"Introduzca Meta",+P60/P59))</f>
        <v/>
      </c>
      <c r="R59" s="35"/>
      <c r="S59" s="89" t="str">
        <f>IF(AND(R59=0,R60=0),"",IF(ISERROR(R60/R59),"Introduzca Meta",+R60/R59))</f>
        <v/>
      </c>
      <c r="T59" s="34"/>
      <c r="U59" s="89" t="str">
        <f>IF(AND(T59=0,T60=0),"",IF(ISERROR(T60/T59),"Introduzca Meta",+T60/T59))</f>
        <v/>
      </c>
      <c r="V59" s="34"/>
      <c r="W59" s="89" t="str">
        <f>IF(AND(V59=0,V60=0),"",IF(ISERROR(V60/V59),"Introduzca Meta",+V60/V59))</f>
        <v/>
      </c>
      <c r="X59" s="34"/>
      <c r="Y59" s="89" t="str">
        <f>IF(AND(X59=0,X60=0),"",IF(ISERROR(X60/X59),"Introduzca Meta",+X60/X59))</f>
        <v/>
      </c>
      <c r="Z59" s="35"/>
      <c r="AA59" s="89" t="str">
        <f>IF(AND(Z59=0,Z60=0),"",IF(ISERROR(Z60/Z59),"Introduzca Meta",+Z60/Z59))</f>
        <v/>
      </c>
      <c r="AB59" s="34">
        <v>74</v>
      </c>
      <c r="AC59" s="89">
        <f>IF(AND(AB59=0,AB60=0),"",IF(ISERROR(AB60/AB59),"Introduzca Meta",+AB60/AB59))</f>
        <v>1</v>
      </c>
      <c r="AD59" s="34"/>
      <c r="AE59" s="89" t="str">
        <f>IF(AND(AD59=0,AD60=0),"",IF(ISERROR(AD60/AD59),"Introduzca Meta",+AD60/AD59))</f>
        <v/>
      </c>
      <c r="AF59" s="34"/>
      <c r="AG59" s="89" t="str">
        <f>IF(AND(AF59=0,AF60=0),"",IF(ISERROR(AF60/AF59),"Introduzca Meta",+AF60/AF59))</f>
        <v/>
      </c>
      <c r="AH59" s="35"/>
      <c r="AI59" s="89" t="str">
        <f>IF(AND(AH59=0,AH60=0),"",IF(ISERROR(AH60/AH59),"Introduzca Meta",+AH60/AH59))</f>
        <v/>
      </c>
      <c r="AJ59" s="36">
        <f t="shared" ref="AJ59:AJ76" si="35">L59+N59+P59+R59+T59+V59+X59+Z59+AB59+AD59+AF59+AH59</f>
        <v>74</v>
      </c>
      <c r="AK59" s="94">
        <f>IF(AJ60=0,"",IF(ISERROR(AJ60/AJ59),"Introduzca Meta",+AJ60/AJ59))</f>
        <v>1</v>
      </c>
      <c r="AL59" s="94" t="str">
        <f>IF(AK60=0,"",IF(ISERROR(AK60/AK59),"Introduzca Meta",+AK60/AK59))</f>
        <v/>
      </c>
      <c r="AM59" s="95"/>
      <c r="AN59" s="96"/>
      <c r="AO59" s="95" t="s">
        <v>161</v>
      </c>
      <c r="AP59" s="97"/>
      <c r="AQ59" s="48"/>
      <c r="AR59" s="76"/>
    </row>
    <row r="60" spans="2:44" ht="26.25" customHeight="1" x14ac:dyDescent="0.25">
      <c r="B60" s="106"/>
      <c r="C60" s="91"/>
      <c r="D60" s="78"/>
      <c r="E60" s="80"/>
      <c r="F60" s="82"/>
      <c r="G60" s="84"/>
      <c r="H60" s="86"/>
      <c r="I60" s="87"/>
      <c r="J60" s="87"/>
      <c r="K60" s="37" t="s">
        <v>1</v>
      </c>
      <c r="L60" s="38">
        <v>0</v>
      </c>
      <c r="M60" s="88"/>
      <c r="N60" s="38">
        <v>0</v>
      </c>
      <c r="O60" s="90"/>
      <c r="P60" s="38">
        <v>0</v>
      </c>
      <c r="Q60" s="90"/>
      <c r="R60" s="39">
        <v>0</v>
      </c>
      <c r="S60" s="90"/>
      <c r="T60" s="39">
        <v>0</v>
      </c>
      <c r="U60" s="90"/>
      <c r="V60" s="38">
        <v>0</v>
      </c>
      <c r="W60" s="90"/>
      <c r="X60" s="38">
        <v>0</v>
      </c>
      <c r="Y60" s="90"/>
      <c r="Z60" s="38">
        <v>0</v>
      </c>
      <c r="AA60" s="90"/>
      <c r="AB60" s="39">
        <v>74</v>
      </c>
      <c r="AC60" s="90"/>
      <c r="AD60" s="39">
        <v>0</v>
      </c>
      <c r="AE60" s="90"/>
      <c r="AF60" s="39">
        <v>0</v>
      </c>
      <c r="AG60" s="90"/>
      <c r="AH60" s="39">
        <v>0</v>
      </c>
      <c r="AI60" s="90"/>
      <c r="AJ60" s="36">
        <f t="shared" si="35"/>
        <v>74</v>
      </c>
      <c r="AK60" s="94"/>
      <c r="AL60" s="94"/>
      <c r="AM60" s="95"/>
      <c r="AN60" s="96"/>
      <c r="AO60" s="95"/>
      <c r="AP60" s="98"/>
      <c r="AQ60" s="47"/>
      <c r="AR60" s="76"/>
    </row>
    <row r="61" spans="2:44" ht="26.25" customHeight="1" x14ac:dyDescent="0.25">
      <c r="B61" s="106"/>
      <c r="C61" s="91" t="s">
        <v>109</v>
      </c>
      <c r="D61" s="92" t="s">
        <v>73</v>
      </c>
      <c r="E61" s="93">
        <v>74</v>
      </c>
      <c r="F61" s="81">
        <v>2146000</v>
      </c>
      <c r="G61" s="83" t="s">
        <v>74</v>
      </c>
      <c r="H61" s="85">
        <f t="shared" ref="H61" si="36">IFERROR(F61/$K$8,0)</f>
        <v>5.3077226531097373E-3</v>
      </c>
      <c r="I61" s="87">
        <v>44884</v>
      </c>
      <c r="J61" s="87">
        <v>44884</v>
      </c>
      <c r="K61" s="33" t="s">
        <v>0</v>
      </c>
      <c r="L61" s="34"/>
      <c r="M61" s="88" t="str">
        <f>IF(AND(L61=0,L62=0),"",IF(ISERROR(L62/L61),"Introduzca Meta",+L62/L61))</f>
        <v/>
      </c>
      <c r="N61" s="34"/>
      <c r="O61" s="89" t="str">
        <f>IF(AND(N61=0,N62=0),"",IF(ISERROR(N62/N61),"Introduzca Meta",+N62/N61))</f>
        <v/>
      </c>
      <c r="P61" s="34"/>
      <c r="Q61" s="89" t="str">
        <f>IF(AND(P61=0,P62=0),"",IF(ISERROR(P62/P61),"Introduzca Meta",+P62/P61))</f>
        <v/>
      </c>
      <c r="R61" s="35"/>
      <c r="S61" s="89" t="str">
        <f>IF(AND(R61=0,R62=0),"",IF(ISERROR(R62/R61),"Introduzca Meta",+R62/R61))</f>
        <v/>
      </c>
      <c r="T61" s="34"/>
      <c r="U61" s="89" t="str">
        <f>IF(AND(T61=0,T62=0),"",IF(ISERROR(T62/T61),"Introduzca Meta",+T62/T61))</f>
        <v/>
      </c>
      <c r="V61" s="34"/>
      <c r="W61" s="89" t="str">
        <f>IF(AND(V61=0,V62=0),"",IF(ISERROR(V62/V61),"Introduzca Meta",+V62/V61))</f>
        <v/>
      </c>
      <c r="X61" s="34"/>
      <c r="Y61" s="89" t="str">
        <f>IF(AND(X61=0,X62=0),"",IF(ISERROR(X62/X61),"Introduzca Meta",+X62/X61))</f>
        <v/>
      </c>
      <c r="Z61" s="35"/>
      <c r="AA61" s="89" t="str">
        <f>IF(AND(Z61=0,Z62=0),"",IF(ISERROR(Z62/Z61),"Introduzca Meta",+Z62/Z61))</f>
        <v/>
      </c>
      <c r="AB61" s="34"/>
      <c r="AC61" s="89" t="str">
        <f>IF(AND(AB61=0,AB62=0),"",IF(ISERROR(AB62/AB61),"Introduzca Meta",+AB62/AB61))</f>
        <v/>
      </c>
      <c r="AD61" s="34"/>
      <c r="AE61" s="89" t="str">
        <f>IF(AND(AD61=0,AD62=0),"",IF(ISERROR(AD62/AD61),"Introduzca Meta",+AD62/AD61))</f>
        <v/>
      </c>
      <c r="AF61" s="35">
        <v>74</v>
      </c>
      <c r="AG61" s="89">
        <f>IF(AND(AF61=0,AF62=0),"",IF(ISERROR(AF62/AF61),"Introduzca Meta",+AF62/AF61))</f>
        <v>1</v>
      </c>
      <c r="AH61" s="35"/>
      <c r="AI61" s="89" t="str">
        <f>IF(AND(AH61=0,AH62=0),"",IF(ISERROR(AH62/AH61),"Introduzca Meta",+AH62/AH61))</f>
        <v/>
      </c>
      <c r="AJ61" s="36">
        <f t="shared" si="35"/>
        <v>74</v>
      </c>
      <c r="AK61" s="94">
        <f>IF(AJ62=0,"",IF(ISERROR(AJ62/AJ61),"Introduzca Meta",+AJ62/AJ61))</f>
        <v>1</v>
      </c>
      <c r="AL61" s="94" t="str">
        <f>IF(AK62=0,"",IF(ISERROR(AK62/AK61),"Introduzca Meta",+AK62/AK61))</f>
        <v/>
      </c>
      <c r="AM61" s="95"/>
      <c r="AN61" s="96"/>
      <c r="AO61" s="95" t="s">
        <v>162</v>
      </c>
      <c r="AP61" s="97"/>
      <c r="AQ61" s="48"/>
      <c r="AR61" s="76"/>
    </row>
    <row r="62" spans="2:44" ht="53.45" customHeight="1" x14ac:dyDescent="0.25">
      <c r="B62" s="106"/>
      <c r="C62" s="91"/>
      <c r="D62" s="78"/>
      <c r="E62" s="80"/>
      <c r="F62" s="82"/>
      <c r="G62" s="84"/>
      <c r="H62" s="86"/>
      <c r="I62" s="87"/>
      <c r="J62" s="87"/>
      <c r="K62" s="37" t="s">
        <v>1</v>
      </c>
      <c r="L62" s="38">
        <v>0</v>
      </c>
      <c r="M62" s="88"/>
      <c r="N62" s="38">
        <v>0</v>
      </c>
      <c r="O62" s="90"/>
      <c r="P62" s="38">
        <v>0</v>
      </c>
      <c r="Q62" s="90"/>
      <c r="R62" s="39">
        <v>0</v>
      </c>
      <c r="S62" s="90"/>
      <c r="T62" s="39">
        <v>0</v>
      </c>
      <c r="U62" s="90"/>
      <c r="V62" s="38">
        <v>0</v>
      </c>
      <c r="W62" s="90"/>
      <c r="X62" s="38">
        <v>0</v>
      </c>
      <c r="Y62" s="90"/>
      <c r="Z62" s="38">
        <v>0</v>
      </c>
      <c r="AA62" s="90"/>
      <c r="AB62" s="39">
        <v>0</v>
      </c>
      <c r="AC62" s="90"/>
      <c r="AD62" s="39">
        <v>0</v>
      </c>
      <c r="AE62" s="90"/>
      <c r="AF62" s="39">
        <v>74</v>
      </c>
      <c r="AG62" s="90"/>
      <c r="AH62" s="39">
        <v>0</v>
      </c>
      <c r="AI62" s="90"/>
      <c r="AJ62" s="36">
        <f t="shared" si="35"/>
        <v>74</v>
      </c>
      <c r="AK62" s="94"/>
      <c r="AL62" s="94"/>
      <c r="AM62" s="95"/>
      <c r="AN62" s="96"/>
      <c r="AO62" s="95"/>
      <c r="AP62" s="98"/>
      <c r="AQ62" s="47"/>
      <c r="AR62" s="76"/>
    </row>
    <row r="63" spans="2:44" ht="26.25" customHeight="1" x14ac:dyDescent="0.25">
      <c r="B63" s="106"/>
      <c r="C63" s="91" t="s">
        <v>110</v>
      </c>
      <c r="D63" s="92" t="s">
        <v>111</v>
      </c>
      <c r="E63" s="93">
        <v>148</v>
      </c>
      <c r="F63" s="81">
        <v>1628000</v>
      </c>
      <c r="G63" s="83" t="s">
        <v>74</v>
      </c>
      <c r="H63" s="85">
        <f t="shared" ref="H63" si="37">IFERROR(F63/$K$8,0)</f>
        <v>4.0265482196004902E-3</v>
      </c>
      <c r="I63" s="87">
        <v>44811</v>
      </c>
      <c r="J63" s="87">
        <v>44811</v>
      </c>
      <c r="K63" s="33" t="s">
        <v>0</v>
      </c>
      <c r="L63" s="34"/>
      <c r="M63" s="88" t="str">
        <f>IF(AND(L63=0,L64=0),"",IF(ISERROR(L64/L63),"Introduzca Meta",+L64/L63))</f>
        <v/>
      </c>
      <c r="N63" s="34"/>
      <c r="O63" s="89" t="str">
        <f>IF(AND(N63=0,N64=0),"",IF(ISERROR(N64/N63),"Introduzca Meta",+N64/N63))</f>
        <v/>
      </c>
      <c r="P63" s="34"/>
      <c r="Q63" s="89" t="str">
        <f>IF(AND(P63=0,P64=0),"",IF(ISERROR(P64/P63),"Introduzca Meta",+P64/P63))</f>
        <v/>
      </c>
      <c r="R63" s="35"/>
      <c r="S63" s="89" t="str">
        <f>IF(AND(R63=0,R64=0),"",IF(ISERROR(R64/R63),"Introduzca Meta",+R64/R63))</f>
        <v/>
      </c>
      <c r="T63" s="34"/>
      <c r="U63" s="89" t="str">
        <f>IF(AND(T63=0,T64=0),"",IF(ISERROR(T64/T63),"Introduzca Meta",+T64/T63))</f>
        <v/>
      </c>
      <c r="V63" s="34"/>
      <c r="W63" s="89" t="str">
        <f>IF(AND(V63=0,V64=0),"",IF(ISERROR(V64/V63),"Introduzca Meta",+V64/V63))</f>
        <v/>
      </c>
      <c r="X63" s="34"/>
      <c r="Y63" s="89" t="str">
        <f>IF(AND(X63=0,X64=0),"",IF(ISERROR(X64/X63),"Introduzca Meta",+X64/X63))</f>
        <v/>
      </c>
      <c r="Z63" s="35"/>
      <c r="AA63" s="89" t="str">
        <f>IF(AND(Z63=0,Z64=0),"",IF(ISERROR(Z64/Z63),"Introduzca Meta",+Z64/Z63))</f>
        <v/>
      </c>
      <c r="AB63" s="34">
        <v>148</v>
      </c>
      <c r="AC63" s="89">
        <f>IF(AND(AB63=0,AB64=0),"",IF(ISERROR(AB64/AB63),"Introduzca Meta",+AB64/AB63))</f>
        <v>1</v>
      </c>
      <c r="AD63" s="34"/>
      <c r="AE63" s="89" t="str">
        <f>IF(AND(AD63=0,AD64=0),"",IF(ISERROR(AD64/AD63),"Introduzca Meta",+AD64/AD63))</f>
        <v/>
      </c>
      <c r="AF63" s="34"/>
      <c r="AG63" s="89" t="str">
        <f>IF(AND(AF63=0,AF64=0),"",IF(ISERROR(AF64/AF63),"Introduzca Meta",+AF64/AF63))</f>
        <v/>
      </c>
      <c r="AH63" s="35"/>
      <c r="AI63" s="89" t="str">
        <f>IF(AND(AH63=0,AH64=0),"",IF(ISERROR(AH64/AH63),"Introduzca Meta",+AH64/AH63))</f>
        <v/>
      </c>
      <c r="AJ63" s="36">
        <f t="shared" si="35"/>
        <v>148</v>
      </c>
      <c r="AK63" s="94">
        <f>IF(AJ64=0,"",IF(ISERROR(AJ64/AJ63),"Introduzca Meta",+AJ64/AJ63))</f>
        <v>1</v>
      </c>
      <c r="AL63" s="94" t="str">
        <f>IF(AK64=0,"",IF(ISERROR(AK64/AK63),"Introduzca Meta",+AK64/AK63))</f>
        <v/>
      </c>
      <c r="AM63" s="95"/>
      <c r="AN63" s="96"/>
      <c r="AO63" s="95" t="s">
        <v>161</v>
      </c>
      <c r="AP63" s="97"/>
      <c r="AQ63" s="48"/>
      <c r="AR63" s="76"/>
    </row>
    <row r="64" spans="2:44" ht="26.25" customHeight="1" x14ac:dyDescent="0.25">
      <c r="B64" s="106"/>
      <c r="C64" s="91"/>
      <c r="D64" s="78"/>
      <c r="E64" s="80"/>
      <c r="F64" s="82"/>
      <c r="G64" s="84"/>
      <c r="H64" s="86"/>
      <c r="I64" s="87"/>
      <c r="J64" s="87"/>
      <c r="K64" s="37" t="s">
        <v>1</v>
      </c>
      <c r="L64" s="38">
        <v>0</v>
      </c>
      <c r="M64" s="88"/>
      <c r="N64" s="38">
        <v>0</v>
      </c>
      <c r="O64" s="90"/>
      <c r="P64" s="38">
        <v>0</v>
      </c>
      <c r="Q64" s="90"/>
      <c r="R64" s="39">
        <v>0</v>
      </c>
      <c r="S64" s="90"/>
      <c r="T64" s="39">
        <v>0</v>
      </c>
      <c r="U64" s="90"/>
      <c r="V64" s="38">
        <v>0</v>
      </c>
      <c r="W64" s="90"/>
      <c r="X64" s="38">
        <v>0</v>
      </c>
      <c r="Y64" s="90"/>
      <c r="Z64" s="38">
        <v>0</v>
      </c>
      <c r="AA64" s="90"/>
      <c r="AB64" s="39">
        <v>148</v>
      </c>
      <c r="AC64" s="90"/>
      <c r="AD64" s="39">
        <v>0</v>
      </c>
      <c r="AE64" s="90"/>
      <c r="AF64" s="39">
        <v>0</v>
      </c>
      <c r="AG64" s="90"/>
      <c r="AH64" s="39">
        <v>0</v>
      </c>
      <c r="AI64" s="90"/>
      <c r="AJ64" s="36">
        <f t="shared" si="35"/>
        <v>148</v>
      </c>
      <c r="AK64" s="94"/>
      <c r="AL64" s="94"/>
      <c r="AM64" s="95"/>
      <c r="AN64" s="96"/>
      <c r="AO64" s="95"/>
      <c r="AP64" s="98"/>
      <c r="AQ64" s="47"/>
      <c r="AR64" s="76"/>
    </row>
    <row r="65" spans="2:44" ht="26.25" customHeight="1" x14ac:dyDescent="0.25">
      <c r="B65" s="106"/>
      <c r="C65" s="91" t="s">
        <v>112</v>
      </c>
      <c r="D65" s="92" t="s">
        <v>89</v>
      </c>
      <c r="E65" s="93">
        <v>46335</v>
      </c>
      <c r="F65" s="81">
        <v>13461488</v>
      </c>
      <c r="G65" s="83" t="s">
        <v>120</v>
      </c>
      <c r="H65" s="85">
        <f t="shared" ref="H65" si="38">IFERROR(F65/$K$8,0)</f>
        <v>3.3294429078362019E-2</v>
      </c>
      <c r="I65" s="87">
        <v>44905</v>
      </c>
      <c r="J65" s="87">
        <v>44905</v>
      </c>
      <c r="K65" s="33" t="s">
        <v>0</v>
      </c>
      <c r="L65" s="34"/>
      <c r="M65" s="88" t="str">
        <f>IF(AND(L65=0,L66=0),"",IF(ISERROR(L66/L65),"Introduzca Meta",+L66/L65))</f>
        <v/>
      </c>
      <c r="N65" s="34"/>
      <c r="O65" s="89" t="str">
        <f>IF(AND(N65=0,N66=0),"",IF(ISERROR(N66/N65),"Introduzca Meta",+N66/N65))</f>
        <v/>
      </c>
      <c r="P65" s="34"/>
      <c r="Q65" s="89" t="str">
        <f>IF(AND(P65=0,P66=0),"",IF(ISERROR(P66/P65),"Introduzca Meta",+P66/P65))</f>
        <v/>
      </c>
      <c r="R65" s="35"/>
      <c r="S65" s="89" t="str">
        <f>IF(AND(R65=0,R66=0),"",IF(ISERROR(R66/R65),"Introduzca Meta",+R66/R65))</f>
        <v/>
      </c>
      <c r="T65" s="34"/>
      <c r="U65" s="89" t="str">
        <f>IF(AND(T65=0,T66=0),"",IF(ISERROR(T66/T65),"Introduzca Meta",+T66/T65))</f>
        <v/>
      </c>
      <c r="V65" s="34"/>
      <c r="W65" s="89" t="str">
        <f>IF(AND(V65=0,V66=0),"",IF(ISERROR(V66/V65),"Introduzca Meta",+V66/V65))</f>
        <v/>
      </c>
      <c r="X65" s="34"/>
      <c r="Y65" s="89" t="str">
        <f>IF(AND(X65=0,X66=0),"",IF(ISERROR(X66/X65),"Introduzca Meta",+X66/X65))</f>
        <v/>
      </c>
      <c r="Z65" s="35"/>
      <c r="AA65" s="89" t="str">
        <f>IF(AND(Z65=0,Z66=0),"",IF(ISERROR(Z66/Z65),"Introduzca Meta",+Z66/Z65))</f>
        <v/>
      </c>
      <c r="AB65" s="34"/>
      <c r="AC65" s="89" t="str">
        <f>IF(AND(AB65=0,AB66=0),"",IF(ISERROR(AB66/AB65),"Introduzca Meta",+AB66/AB65))</f>
        <v/>
      </c>
      <c r="AD65" s="34"/>
      <c r="AE65" s="89" t="str">
        <f>IF(AND(AD65=0,AD66=0),"",IF(ISERROR(AD66/AD65),"Introduzca Meta",+AD66/AD65))</f>
        <v/>
      </c>
      <c r="AF65" s="35"/>
      <c r="AG65" s="89" t="str">
        <f>IF(AND(AF65=0,AF66=0),"",IF(ISERROR(AF66/AF65),"Introduzca Meta",+AF66/AF65))</f>
        <v/>
      </c>
      <c r="AH65" s="35">
        <v>46335</v>
      </c>
      <c r="AI65" s="89">
        <f>IF(AND(AH65=0,AH66=0),"",IF(ISERROR(AH66/AH65),"Introduzca Meta",+AH66/AH65))</f>
        <v>0.69062263947340019</v>
      </c>
      <c r="AJ65" s="36">
        <f t="shared" ref="AJ65:AJ70" si="39">L65+N65+P65+R65+T65+V65+X65+Z65+AB65+AD65+AF65+AH65</f>
        <v>46335</v>
      </c>
      <c r="AK65" s="94">
        <f>IF(AJ66=0,"",IF(ISERROR(AJ66/AJ65),"Introduzca Meta",+AJ66/AJ65))</f>
        <v>0.69062263947340019</v>
      </c>
      <c r="AL65" s="94" t="str">
        <f>IF(AK66=0,"",IF(ISERROR(AK66/AK65),"Introduzca Meta",+AK66/AK65))</f>
        <v/>
      </c>
      <c r="AM65" s="95"/>
      <c r="AN65" s="96"/>
      <c r="AO65" s="95" t="s">
        <v>162</v>
      </c>
      <c r="AP65" s="97"/>
      <c r="AQ65" s="48"/>
      <c r="AR65" s="76"/>
    </row>
    <row r="66" spans="2:44" ht="26.25" customHeight="1" x14ac:dyDescent="0.25">
      <c r="B66" s="106"/>
      <c r="C66" s="91"/>
      <c r="D66" s="78"/>
      <c r="E66" s="80"/>
      <c r="F66" s="82"/>
      <c r="G66" s="84"/>
      <c r="H66" s="86"/>
      <c r="I66" s="87"/>
      <c r="J66" s="87"/>
      <c r="K66" s="37" t="s">
        <v>1</v>
      </c>
      <c r="L66" s="38">
        <v>0</v>
      </c>
      <c r="M66" s="88"/>
      <c r="N66" s="38">
        <v>0</v>
      </c>
      <c r="O66" s="90"/>
      <c r="P66" s="38">
        <v>0</v>
      </c>
      <c r="Q66" s="90"/>
      <c r="R66" s="39">
        <v>0</v>
      </c>
      <c r="S66" s="90"/>
      <c r="T66" s="39">
        <v>0</v>
      </c>
      <c r="U66" s="90"/>
      <c r="V66" s="38">
        <v>0</v>
      </c>
      <c r="W66" s="90"/>
      <c r="X66" s="38">
        <v>0</v>
      </c>
      <c r="Y66" s="90"/>
      <c r="Z66" s="38">
        <v>0</v>
      </c>
      <c r="AA66" s="90"/>
      <c r="AB66" s="39">
        <v>0</v>
      </c>
      <c r="AC66" s="90"/>
      <c r="AD66" s="39">
        <v>0</v>
      </c>
      <c r="AE66" s="90"/>
      <c r="AF66" s="39">
        <v>0</v>
      </c>
      <c r="AG66" s="90"/>
      <c r="AH66" s="39">
        <v>32000</v>
      </c>
      <c r="AI66" s="90"/>
      <c r="AJ66" s="36">
        <f t="shared" si="39"/>
        <v>32000</v>
      </c>
      <c r="AK66" s="94"/>
      <c r="AL66" s="94"/>
      <c r="AM66" s="95"/>
      <c r="AN66" s="96"/>
      <c r="AO66" s="95"/>
      <c r="AP66" s="98"/>
      <c r="AQ66" s="47"/>
      <c r="AR66" s="76"/>
    </row>
    <row r="67" spans="2:44" ht="26.25" customHeight="1" x14ac:dyDescent="0.25">
      <c r="B67" s="106"/>
      <c r="C67" s="91" t="s">
        <v>113</v>
      </c>
      <c r="D67" s="92" t="s">
        <v>89</v>
      </c>
      <c r="E67" s="93">
        <v>46335</v>
      </c>
      <c r="F67" s="81">
        <v>8413430</v>
      </c>
      <c r="G67" s="83" t="s">
        <v>120</v>
      </c>
      <c r="H67" s="85">
        <f t="shared" ref="H67" si="40">IFERROR(F67/$K$8,0)</f>
        <v>2.0809018173976263E-2</v>
      </c>
      <c r="I67" s="87">
        <v>44905</v>
      </c>
      <c r="J67" s="87">
        <v>44905</v>
      </c>
      <c r="K67" s="33" t="s">
        <v>0</v>
      </c>
      <c r="L67" s="34"/>
      <c r="M67" s="88" t="str">
        <f>IF(AND(L67=0,L68=0),"",IF(ISERROR(L68/L67),"Introduzca Meta",+L68/L67))</f>
        <v/>
      </c>
      <c r="N67" s="34"/>
      <c r="O67" s="89" t="str">
        <f>IF(AND(N67=0,N68=0),"",IF(ISERROR(N68/N67),"Introduzca Meta",+N68/N67))</f>
        <v/>
      </c>
      <c r="P67" s="34"/>
      <c r="Q67" s="89" t="str">
        <f>IF(AND(P67=0,P68=0),"",IF(ISERROR(P68/P67),"Introduzca Meta",+P68/P67))</f>
        <v/>
      </c>
      <c r="R67" s="35"/>
      <c r="S67" s="89" t="str">
        <f>IF(AND(R67=0,R68=0),"",IF(ISERROR(R68/R67),"Introduzca Meta",+R68/R67))</f>
        <v/>
      </c>
      <c r="T67" s="34"/>
      <c r="U67" s="89" t="str">
        <f>IF(AND(T67=0,T68=0),"",IF(ISERROR(T68/T67),"Introduzca Meta",+T68/T67))</f>
        <v/>
      </c>
      <c r="V67" s="34"/>
      <c r="W67" s="89" t="str">
        <f>IF(AND(V67=0,V68=0),"",IF(ISERROR(V68/V67),"Introduzca Meta",+V68/V67))</f>
        <v/>
      </c>
      <c r="X67" s="34"/>
      <c r="Y67" s="89" t="str">
        <f>IF(AND(X67=0,X68=0),"",IF(ISERROR(X68/X67),"Introduzca Meta",+X68/X67))</f>
        <v/>
      </c>
      <c r="Z67" s="35"/>
      <c r="AA67" s="89" t="str">
        <f>IF(AND(Z67=0,Z68=0),"",IF(ISERROR(Z68/Z67),"Introduzca Meta",+Z68/Z67))</f>
        <v/>
      </c>
      <c r="AB67" s="34"/>
      <c r="AC67" s="89" t="str">
        <f>IF(AND(AB67=0,AB68=0),"",IF(ISERROR(AB68/AB67),"Introduzca Meta",+AB68/AB67))</f>
        <v/>
      </c>
      <c r="AD67" s="34"/>
      <c r="AE67" s="89" t="str">
        <f>IF(AND(AD67=0,AD68=0),"",IF(ISERROR(AD68/AD67),"Introduzca Meta",+AD68/AD67))</f>
        <v/>
      </c>
      <c r="AF67" s="34"/>
      <c r="AG67" s="89" t="str">
        <f>IF(AND(AF67=0,AF68=0),"",IF(ISERROR(AF68/AF67),"Introduzca Meta",+AF68/AF67))</f>
        <v/>
      </c>
      <c r="AH67" s="35">
        <v>46335</v>
      </c>
      <c r="AI67" s="89">
        <f>IF(AND(AH67=0,AH68=0),"",IF(ISERROR(AH68/AH67),"Introduzca Meta",+AH68/AH67))</f>
        <v>0.69062263947340019</v>
      </c>
      <c r="AJ67" s="36">
        <f t="shared" si="39"/>
        <v>46335</v>
      </c>
      <c r="AK67" s="94">
        <f>IF(AJ68=0,"",IF(ISERROR(AJ68/AJ67),"Introduzca Meta",+AJ68/AJ67))</f>
        <v>0.69062263947340019</v>
      </c>
      <c r="AL67" s="94" t="str">
        <f>IF(AK68=0,"",IF(ISERROR(AK68/AK67),"Introduzca Meta",+AK68/AK67))</f>
        <v/>
      </c>
      <c r="AM67" s="95"/>
      <c r="AN67" s="96"/>
      <c r="AO67" s="95" t="s">
        <v>162</v>
      </c>
      <c r="AP67" s="97"/>
      <c r="AQ67" s="48"/>
      <c r="AR67" s="76"/>
    </row>
    <row r="68" spans="2:44" ht="36" customHeight="1" x14ac:dyDescent="0.25">
      <c r="B68" s="106"/>
      <c r="C68" s="91"/>
      <c r="D68" s="78"/>
      <c r="E68" s="80"/>
      <c r="F68" s="82"/>
      <c r="G68" s="84"/>
      <c r="H68" s="86"/>
      <c r="I68" s="87"/>
      <c r="J68" s="87"/>
      <c r="K68" s="37" t="s">
        <v>1</v>
      </c>
      <c r="L68" s="38">
        <v>0</v>
      </c>
      <c r="M68" s="88"/>
      <c r="N68" s="38">
        <v>0</v>
      </c>
      <c r="O68" s="90"/>
      <c r="P68" s="38">
        <v>0</v>
      </c>
      <c r="Q68" s="90"/>
      <c r="R68" s="39">
        <v>0</v>
      </c>
      <c r="S68" s="90"/>
      <c r="T68" s="39">
        <v>0</v>
      </c>
      <c r="U68" s="90"/>
      <c r="V68" s="38">
        <v>0</v>
      </c>
      <c r="W68" s="90"/>
      <c r="X68" s="38">
        <v>0</v>
      </c>
      <c r="Y68" s="90"/>
      <c r="Z68" s="38">
        <v>0</v>
      </c>
      <c r="AA68" s="90"/>
      <c r="AB68" s="39">
        <v>0</v>
      </c>
      <c r="AC68" s="90"/>
      <c r="AD68" s="39">
        <v>0</v>
      </c>
      <c r="AE68" s="90"/>
      <c r="AF68" s="39">
        <v>0</v>
      </c>
      <c r="AG68" s="90"/>
      <c r="AH68" s="39">
        <v>32000</v>
      </c>
      <c r="AI68" s="90"/>
      <c r="AJ68" s="36">
        <f t="shared" si="39"/>
        <v>32000</v>
      </c>
      <c r="AK68" s="94"/>
      <c r="AL68" s="94"/>
      <c r="AM68" s="95"/>
      <c r="AN68" s="96"/>
      <c r="AO68" s="95"/>
      <c r="AP68" s="98"/>
      <c r="AQ68" s="47"/>
      <c r="AR68" s="76"/>
    </row>
    <row r="69" spans="2:44" ht="26.25" customHeight="1" x14ac:dyDescent="0.25">
      <c r="B69" s="106"/>
      <c r="C69" s="91" t="s">
        <v>114</v>
      </c>
      <c r="D69" s="92" t="s">
        <v>89</v>
      </c>
      <c r="E69" s="93">
        <v>46335</v>
      </c>
      <c r="F69" s="81">
        <v>13461488</v>
      </c>
      <c r="G69" s="83" t="s">
        <v>120</v>
      </c>
      <c r="H69" s="85">
        <f t="shared" ref="H69" si="41">IFERROR(F69/$K$8,0)</f>
        <v>3.3294429078362019E-2</v>
      </c>
      <c r="I69" s="87">
        <v>45014</v>
      </c>
      <c r="J69" s="87">
        <v>45014</v>
      </c>
      <c r="K69" s="33" t="s">
        <v>0</v>
      </c>
      <c r="L69" s="34"/>
      <c r="M69" s="88" t="str">
        <f>IF(AND(L69=0,L70=0),"",IF(ISERROR(L70/L69),"Introduzca Meta",+L70/L69))</f>
        <v/>
      </c>
      <c r="N69" s="34"/>
      <c r="O69" s="89" t="str">
        <f>IF(AND(N69=0,N70=0),"",IF(ISERROR(N70/N69),"Introduzca Meta",+N70/N69))</f>
        <v/>
      </c>
      <c r="P69" s="34">
        <v>46335</v>
      </c>
      <c r="Q69" s="89">
        <f>IF(AND(P69=0,P70=0),"",IF(ISERROR(P70/P69),"Introduzca Meta",+P70/P69))</f>
        <v>0.69062263947340019</v>
      </c>
      <c r="R69" s="35"/>
      <c r="S69" s="89" t="str">
        <f>IF(AND(R69=0,R70=0),"",IF(ISERROR(R70/R69),"Introduzca Meta",+R70/R69))</f>
        <v/>
      </c>
      <c r="T69" s="34"/>
      <c r="U69" s="89" t="str">
        <f>IF(AND(T69=0,T70=0),"",IF(ISERROR(T70/T69),"Introduzca Meta",+T70/T69))</f>
        <v/>
      </c>
      <c r="V69" s="34"/>
      <c r="W69" s="89" t="str">
        <f>IF(AND(V69=0,V70=0),"",IF(ISERROR(V70/V69),"Introduzca Meta",+V70/V69))</f>
        <v/>
      </c>
      <c r="X69" s="34"/>
      <c r="Y69" s="89" t="str">
        <f>IF(AND(X69=0,X70=0),"",IF(ISERROR(X70/X69),"Introduzca Meta",+X70/X69))</f>
        <v/>
      </c>
      <c r="Z69" s="35"/>
      <c r="AA69" s="89" t="str">
        <f>IF(AND(Z69=0,Z70=0),"",IF(ISERROR(Z70/Z69),"Introduzca Meta",+Z70/Z69))</f>
        <v/>
      </c>
      <c r="AB69" s="34"/>
      <c r="AC69" s="89" t="str">
        <f>IF(AND(AB69=0,AB70=0),"",IF(ISERROR(AB70/AB69),"Introduzca Meta",+AB70/AB69))</f>
        <v/>
      </c>
      <c r="AD69" s="34"/>
      <c r="AE69" s="89" t="str">
        <f>IF(AND(AD69=0,AD70=0),"",IF(ISERROR(AD70/AD69),"Introduzca Meta",+AD70/AD69))</f>
        <v/>
      </c>
      <c r="AF69" s="35"/>
      <c r="AG69" s="89" t="str">
        <f>IF(AND(AF69=0,AF70=0),"",IF(ISERROR(AF70/AF69),"Introduzca Meta",+AF70/AF69))</f>
        <v/>
      </c>
      <c r="AH69" s="35"/>
      <c r="AI69" s="89" t="str">
        <f>IF(AND(AH69=0,AH70=0),"",IF(ISERROR(AH70/AH69),"Introduzca Meta",+AH70/AH69))</f>
        <v/>
      </c>
      <c r="AJ69" s="36">
        <f t="shared" si="39"/>
        <v>46335</v>
      </c>
      <c r="AK69" s="94">
        <f>IF(AJ70=0,"",IF(ISERROR(AJ70/AJ69),"Introduzca Meta",+AJ70/AJ69))</f>
        <v>0.69062263947340019</v>
      </c>
      <c r="AL69" s="94" t="str">
        <f>IF(AK70=0,"",IF(ISERROR(AK70/AK69),"Introduzca Meta",+AK70/AK69))</f>
        <v/>
      </c>
      <c r="AM69" s="95"/>
      <c r="AN69" s="96"/>
      <c r="AO69" s="95" t="s">
        <v>162</v>
      </c>
      <c r="AP69" s="97"/>
      <c r="AQ69" s="48"/>
      <c r="AR69" s="76"/>
    </row>
    <row r="70" spans="2:44" ht="26.25" customHeight="1" x14ac:dyDescent="0.25">
      <c r="B70" s="106"/>
      <c r="C70" s="91"/>
      <c r="D70" s="78"/>
      <c r="E70" s="80"/>
      <c r="F70" s="82"/>
      <c r="G70" s="84"/>
      <c r="H70" s="86"/>
      <c r="I70" s="87"/>
      <c r="J70" s="87"/>
      <c r="K70" s="37" t="s">
        <v>1</v>
      </c>
      <c r="L70" s="38">
        <v>0</v>
      </c>
      <c r="M70" s="88"/>
      <c r="N70" s="38">
        <v>0</v>
      </c>
      <c r="O70" s="90"/>
      <c r="P70" s="38">
        <v>32000</v>
      </c>
      <c r="Q70" s="90"/>
      <c r="R70" s="39">
        <v>0</v>
      </c>
      <c r="S70" s="90"/>
      <c r="T70" s="39">
        <v>0</v>
      </c>
      <c r="U70" s="90"/>
      <c r="V70" s="38">
        <v>0</v>
      </c>
      <c r="W70" s="90"/>
      <c r="X70" s="38">
        <v>0</v>
      </c>
      <c r="Y70" s="90"/>
      <c r="Z70" s="38">
        <v>0</v>
      </c>
      <c r="AA70" s="90"/>
      <c r="AB70" s="39">
        <v>0</v>
      </c>
      <c r="AC70" s="90"/>
      <c r="AD70" s="39">
        <v>0</v>
      </c>
      <c r="AE70" s="90"/>
      <c r="AF70" s="39">
        <v>0</v>
      </c>
      <c r="AG70" s="90"/>
      <c r="AH70" s="39"/>
      <c r="AI70" s="90"/>
      <c r="AJ70" s="36">
        <f t="shared" si="39"/>
        <v>32000</v>
      </c>
      <c r="AK70" s="94"/>
      <c r="AL70" s="94"/>
      <c r="AM70" s="95"/>
      <c r="AN70" s="96"/>
      <c r="AO70" s="95"/>
      <c r="AP70" s="98"/>
      <c r="AQ70" s="47"/>
      <c r="AR70" s="76"/>
    </row>
    <row r="71" spans="2:44" ht="26.25" customHeight="1" x14ac:dyDescent="0.25">
      <c r="B71" s="106"/>
      <c r="C71" s="91" t="s">
        <v>115</v>
      </c>
      <c r="D71" s="92" t="s">
        <v>89</v>
      </c>
      <c r="E71" s="93">
        <v>46335</v>
      </c>
      <c r="F71" s="81">
        <v>5048058</v>
      </c>
      <c r="G71" s="83" t="s">
        <v>120</v>
      </c>
      <c r="H71" s="85">
        <f t="shared" ref="H71" si="42">IFERROR(F71/$K$8,0)</f>
        <v>1.2485410904385756E-2</v>
      </c>
      <c r="I71" s="87"/>
      <c r="J71" s="87"/>
      <c r="K71" s="33" t="s">
        <v>0</v>
      </c>
      <c r="L71" s="34"/>
      <c r="M71" s="88" t="str">
        <f>IF(AND(L71=0,L72=0),"",IF(ISERROR(L72/L71),"Introduzca Meta",+L72/L71))</f>
        <v/>
      </c>
      <c r="N71" s="34"/>
      <c r="O71" s="89" t="str">
        <f>IF(AND(N71=0,N72=0),"",IF(ISERROR(N72/N71),"Introduzca Meta",+N72/N71))</f>
        <v/>
      </c>
      <c r="P71" s="34"/>
      <c r="Q71" s="89" t="str">
        <f>IF(AND(P71=0,P72=0),"",IF(ISERROR(P72/P71),"Introduzca Meta",+P72/P71))</f>
        <v/>
      </c>
      <c r="R71" s="35"/>
      <c r="S71" s="89" t="str">
        <f>IF(AND(R71=0,R72=0),"",IF(ISERROR(R72/R71),"Introduzca Meta",+R72/R71))</f>
        <v/>
      </c>
      <c r="T71" s="34"/>
      <c r="U71" s="89" t="str">
        <f>IF(AND(T71=0,T72=0),"",IF(ISERROR(T72/T71),"Introduzca Meta",+T72/T71))</f>
        <v/>
      </c>
      <c r="V71" s="34"/>
      <c r="W71" s="89" t="str">
        <f>IF(AND(V71=0,V72=0),"",IF(ISERROR(V72/V71),"Introduzca Meta",+V72/V71))</f>
        <v/>
      </c>
      <c r="X71" s="34"/>
      <c r="Y71" s="89" t="str">
        <f>IF(AND(X71=0,X72=0),"",IF(ISERROR(X72/X71),"Introduzca Meta",+X72/X71))</f>
        <v/>
      </c>
      <c r="Z71" s="35"/>
      <c r="AA71" s="89" t="str">
        <f>IF(AND(Z71=0,Z72=0),"",IF(ISERROR(Z72/Z71),"Introduzca Meta",+Z72/Z71))</f>
        <v/>
      </c>
      <c r="AB71" s="34"/>
      <c r="AC71" s="89" t="str">
        <f>IF(AND(AB71=0,AB72=0),"",IF(ISERROR(AB72/AB71),"Introduzca Meta",+AB72/AB71))</f>
        <v/>
      </c>
      <c r="AD71" s="34"/>
      <c r="AE71" s="89" t="str">
        <f>IF(AND(AD71=0,AD72=0),"",IF(ISERROR(AD72/AD71),"Introduzca Meta",+AD72/AD71))</f>
        <v/>
      </c>
      <c r="AF71" s="35"/>
      <c r="AG71" s="89" t="str">
        <f>IF(AND(AF71=0,AF72=0),"",IF(ISERROR(AF72/AF71),"Introduzca Meta",+AF72/AF71))</f>
        <v/>
      </c>
      <c r="AH71" s="35"/>
      <c r="AI71" s="89" t="str">
        <f>IF(AND(AH71=0,AH72=0),"",IF(ISERROR(AH72/AH71),"Introduzca Meta",+AH72/AH71))</f>
        <v/>
      </c>
      <c r="AJ71" s="36">
        <f t="shared" si="35"/>
        <v>0</v>
      </c>
      <c r="AK71" s="94" t="str">
        <f>IF(AJ72=0,"",IF(ISERROR(AJ72/AJ71),"Introduzca Meta",+AJ72/AJ71))</f>
        <v/>
      </c>
      <c r="AL71" s="94" t="str">
        <f>IF(AK72=0,"",IF(ISERROR(AK72/AK71),"Introduzca Meta",+AK72/AK71))</f>
        <v/>
      </c>
      <c r="AM71" s="95"/>
      <c r="AN71" s="96"/>
      <c r="AO71" s="95"/>
      <c r="AP71" s="97"/>
      <c r="AQ71" s="48"/>
      <c r="AR71" s="76"/>
    </row>
    <row r="72" spans="2:44" ht="26.25" customHeight="1" x14ac:dyDescent="0.25">
      <c r="B72" s="106"/>
      <c r="C72" s="91"/>
      <c r="D72" s="78"/>
      <c r="E72" s="80"/>
      <c r="F72" s="82"/>
      <c r="G72" s="84"/>
      <c r="H72" s="86"/>
      <c r="I72" s="87"/>
      <c r="J72" s="87"/>
      <c r="K72" s="37" t="s">
        <v>1</v>
      </c>
      <c r="L72" s="38">
        <v>0</v>
      </c>
      <c r="M72" s="88"/>
      <c r="N72" s="38">
        <v>0</v>
      </c>
      <c r="O72" s="90"/>
      <c r="P72" s="38">
        <v>0</v>
      </c>
      <c r="Q72" s="90"/>
      <c r="R72" s="39">
        <v>0</v>
      </c>
      <c r="S72" s="90"/>
      <c r="T72" s="39">
        <v>0</v>
      </c>
      <c r="U72" s="90"/>
      <c r="V72" s="38">
        <v>0</v>
      </c>
      <c r="W72" s="90"/>
      <c r="X72" s="38">
        <v>0</v>
      </c>
      <c r="Y72" s="90"/>
      <c r="Z72" s="38">
        <v>0</v>
      </c>
      <c r="AA72" s="90"/>
      <c r="AB72" s="39">
        <v>0</v>
      </c>
      <c r="AC72" s="90"/>
      <c r="AD72" s="39">
        <v>0</v>
      </c>
      <c r="AE72" s="90"/>
      <c r="AF72" s="39">
        <v>0</v>
      </c>
      <c r="AG72" s="90"/>
      <c r="AH72" s="39">
        <v>0</v>
      </c>
      <c r="AI72" s="90"/>
      <c r="AJ72" s="36">
        <f t="shared" si="35"/>
        <v>0</v>
      </c>
      <c r="AK72" s="94"/>
      <c r="AL72" s="94"/>
      <c r="AM72" s="95"/>
      <c r="AN72" s="96"/>
      <c r="AO72" s="95"/>
      <c r="AP72" s="98"/>
      <c r="AQ72" s="47"/>
      <c r="AR72" s="76"/>
    </row>
    <row r="73" spans="2:44" ht="26.25" customHeight="1" x14ac:dyDescent="0.25">
      <c r="B73" s="106"/>
      <c r="C73" s="91" t="s">
        <v>116</v>
      </c>
      <c r="D73" s="92" t="s">
        <v>89</v>
      </c>
      <c r="E73" s="93">
        <v>46335</v>
      </c>
      <c r="F73" s="81">
        <v>3365372</v>
      </c>
      <c r="G73" s="83" t="s">
        <v>120</v>
      </c>
      <c r="H73" s="85">
        <f t="shared" ref="H73" si="43">IFERROR(F73/$K$8,0)</f>
        <v>8.3236072695905047E-3</v>
      </c>
      <c r="I73" s="87"/>
      <c r="J73" s="87"/>
      <c r="K73" s="33" t="s">
        <v>0</v>
      </c>
      <c r="L73" s="34"/>
      <c r="M73" s="88" t="str">
        <f>IF(AND(L73=0,L74=0),"",IF(ISERROR(L74/L73),"Introduzca Meta",+L74/L73))</f>
        <v/>
      </c>
      <c r="N73" s="34"/>
      <c r="O73" s="89" t="str">
        <f>IF(AND(N73=0,N74=0),"",IF(ISERROR(N74/N73),"Introduzca Meta",+N74/N73))</f>
        <v/>
      </c>
      <c r="P73" s="34"/>
      <c r="Q73" s="89" t="str">
        <f>IF(AND(P73=0,P74=0),"",IF(ISERROR(P74/P73),"Introduzca Meta",+P74/P73))</f>
        <v/>
      </c>
      <c r="R73" s="35"/>
      <c r="S73" s="89" t="str">
        <f>IF(AND(R73=0,R74=0),"",IF(ISERROR(R74/R73),"Introduzca Meta",+R74/R73))</f>
        <v/>
      </c>
      <c r="T73" s="34"/>
      <c r="U73" s="89" t="str">
        <f>IF(AND(T73=0,T74=0),"",IF(ISERROR(T74/T73),"Introduzca Meta",+T74/T73))</f>
        <v/>
      </c>
      <c r="V73" s="34"/>
      <c r="W73" s="89" t="str">
        <f>IF(AND(V73=0,V74=0),"",IF(ISERROR(V74/V73),"Introduzca Meta",+V74/V73))</f>
        <v/>
      </c>
      <c r="X73" s="34"/>
      <c r="Y73" s="89" t="str">
        <f>IF(AND(X73=0,X74=0),"",IF(ISERROR(X74/X73),"Introduzca Meta",+X74/X73))</f>
        <v/>
      </c>
      <c r="Z73" s="35"/>
      <c r="AA73" s="89" t="str">
        <f>IF(AND(Z73=0,Z74=0),"",IF(ISERROR(Z74/Z73),"Introduzca Meta",+Z74/Z73))</f>
        <v/>
      </c>
      <c r="AB73" s="34"/>
      <c r="AC73" s="89" t="str">
        <f>IF(AND(AB73=0,AB74=0),"",IF(ISERROR(AB74/AB73),"Introduzca Meta",+AB74/AB73))</f>
        <v/>
      </c>
      <c r="AD73" s="34"/>
      <c r="AE73" s="89" t="str">
        <f>IF(AND(AD73=0,AD74=0),"",IF(ISERROR(AD74/AD73),"Introduzca Meta",+AD74/AD73))</f>
        <v/>
      </c>
      <c r="AF73" s="34"/>
      <c r="AG73" s="89" t="str">
        <f>IF(AND(AF73=0,AF74=0),"",IF(ISERROR(AF74/AF73),"Introduzca Meta",+AF74/AF73))</f>
        <v/>
      </c>
      <c r="AH73" s="35"/>
      <c r="AI73" s="89" t="str">
        <f>IF(AND(AH73=0,AH74=0),"",IF(ISERROR(AH74/AH73),"Introduzca Meta",+AH74/AH73))</f>
        <v/>
      </c>
      <c r="AJ73" s="36">
        <f t="shared" si="35"/>
        <v>0</v>
      </c>
      <c r="AK73" s="94" t="str">
        <f>IF(AJ74=0,"",IF(ISERROR(AJ74/AJ73),"Introduzca Meta",+AJ74/AJ73))</f>
        <v/>
      </c>
      <c r="AL73" s="94" t="str">
        <f>IF(AK74=0,"",IF(ISERROR(AK74/AK73),"Introduzca Meta",+AK74/AK73))</f>
        <v/>
      </c>
      <c r="AM73" s="95"/>
      <c r="AN73" s="96"/>
      <c r="AO73" s="95"/>
      <c r="AP73" s="97"/>
      <c r="AQ73" s="48"/>
      <c r="AR73" s="76"/>
    </row>
    <row r="74" spans="2:44" ht="36" customHeight="1" x14ac:dyDescent="0.25">
      <c r="B74" s="106"/>
      <c r="C74" s="91"/>
      <c r="D74" s="78"/>
      <c r="E74" s="80"/>
      <c r="F74" s="82"/>
      <c r="G74" s="84"/>
      <c r="H74" s="86"/>
      <c r="I74" s="87"/>
      <c r="J74" s="87"/>
      <c r="K74" s="37" t="s">
        <v>1</v>
      </c>
      <c r="L74" s="38">
        <v>0</v>
      </c>
      <c r="M74" s="88"/>
      <c r="N74" s="38">
        <v>0</v>
      </c>
      <c r="O74" s="90"/>
      <c r="P74" s="38">
        <v>0</v>
      </c>
      <c r="Q74" s="90"/>
      <c r="R74" s="39">
        <v>0</v>
      </c>
      <c r="S74" s="90"/>
      <c r="T74" s="39">
        <v>0</v>
      </c>
      <c r="U74" s="90"/>
      <c r="V74" s="38">
        <v>0</v>
      </c>
      <c r="W74" s="90"/>
      <c r="X74" s="38">
        <v>0</v>
      </c>
      <c r="Y74" s="90"/>
      <c r="Z74" s="38">
        <v>0</v>
      </c>
      <c r="AA74" s="90"/>
      <c r="AB74" s="39">
        <v>0</v>
      </c>
      <c r="AC74" s="90"/>
      <c r="AD74" s="39">
        <v>0</v>
      </c>
      <c r="AE74" s="90"/>
      <c r="AF74" s="39">
        <v>0</v>
      </c>
      <c r="AG74" s="90"/>
      <c r="AH74" s="39">
        <v>0</v>
      </c>
      <c r="AI74" s="90"/>
      <c r="AJ74" s="36">
        <f t="shared" si="35"/>
        <v>0</v>
      </c>
      <c r="AK74" s="94"/>
      <c r="AL74" s="94"/>
      <c r="AM74" s="95"/>
      <c r="AN74" s="96"/>
      <c r="AO74" s="95"/>
      <c r="AP74" s="98"/>
      <c r="AQ74" s="47"/>
      <c r="AR74" s="76"/>
    </row>
    <row r="75" spans="2:44" ht="26.25" customHeight="1" x14ac:dyDescent="0.25">
      <c r="B75" s="106"/>
      <c r="C75" s="91" t="s">
        <v>117</v>
      </c>
      <c r="D75" s="92" t="s">
        <v>89</v>
      </c>
      <c r="E75" s="93">
        <v>46335</v>
      </c>
      <c r="F75" s="81">
        <v>5048058</v>
      </c>
      <c r="G75" s="83" t="s">
        <v>120</v>
      </c>
      <c r="H75" s="85">
        <f t="shared" ref="H75" si="44">IFERROR(F75/$K$8,0)</f>
        <v>1.2485410904385756E-2</v>
      </c>
      <c r="I75" s="87"/>
      <c r="J75" s="87"/>
      <c r="K75" s="33" t="s">
        <v>0</v>
      </c>
      <c r="L75" s="34"/>
      <c r="M75" s="88" t="str">
        <f>IF(AND(L75=0,L76=0),"",IF(ISERROR(L76/L75),"Introduzca Meta",+L76/L75))</f>
        <v/>
      </c>
      <c r="N75" s="34"/>
      <c r="O75" s="89" t="str">
        <f>IF(AND(N75=0,N76=0),"",IF(ISERROR(N76/N75),"Introduzca Meta",+N76/N75))</f>
        <v/>
      </c>
      <c r="P75" s="34"/>
      <c r="Q75" s="89" t="str">
        <f>IF(AND(P75=0,P76=0),"",IF(ISERROR(P76/P75),"Introduzca Meta",+P76/P75))</f>
        <v/>
      </c>
      <c r="R75" s="35"/>
      <c r="S75" s="89" t="str">
        <f>IF(AND(R75=0,R76=0),"",IF(ISERROR(R76/R75),"Introduzca Meta",+R76/R75))</f>
        <v/>
      </c>
      <c r="T75" s="34"/>
      <c r="U75" s="89" t="str">
        <f>IF(AND(T75=0,T76=0),"",IF(ISERROR(T76/T75),"Introduzca Meta",+T76/T75))</f>
        <v/>
      </c>
      <c r="V75" s="34"/>
      <c r="W75" s="89" t="str">
        <f>IF(AND(V75=0,V76=0),"",IF(ISERROR(V76/V75),"Introduzca Meta",+V76/V75))</f>
        <v/>
      </c>
      <c r="X75" s="34"/>
      <c r="Y75" s="89" t="str">
        <f>IF(AND(X75=0,X76=0),"",IF(ISERROR(X76/X75),"Introduzca Meta",+X76/X75))</f>
        <v/>
      </c>
      <c r="Z75" s="35"/>
      <c r="AA75" s="89" t="str">
        <f>IF(AND(Z75=0,Z76=0),"",IF(ISERROR(Z76/Z75),"Introduzca Meta",+Z76/Z75))</f>
        <v/>
      </c>
      <c r="AB75" s="34"/>
      <c r="AC75" s="89" t="str">
        <f>IF(AND(AB75=0,AB76=0),"",IF(ISERROR(AB76/AB75),"Introduzca Meta",+AB76/AB75))</f>
        <v/>
      </c>
      <c r="AD75" s="34"/>
      <c r="AE75" s="89" t="str">
        <f>IF(AND(AD75=0,AD76=0),"",IF(ISERROR(AD76/AD75),"Introduzca Meta",+AD76/AD75))</f>
        <v/>
      </c>
      <c r="AF75" s="35"/>
      <c r="AG75" s="89" t="str">
        <f>IF(AND(AF75=0,AF76=0),"",IF(ISERROR(AF76/AF75),"Introduzca Meta",+AF76/AF75))</f>
        <v/>
      </c>
      <c r="AH75" s="35"/>
      <c r="AI75" s="89" t="str">
        <f>IF(AND(AH75=0,AH76=0),"",IF(ISERROR(AH76/AH75),"Introduzca Meta",+AH76/AH75))</f>
        <v/>
      </c>
      <c r="AJ75" s="36">
        <f t="shared" si="35"/>
        <v>0</v>
      </c>
      <c r="AK75" s="94" t="str">
        <f>IF(AJ76=0,"",IF(ISERROR(AJ76/AJ75),"Introduzca Meta",+AJ76/AJ75))</f>
        <v/>
      </c>
      <c r="AL75" s="94" t="str">
        <f>IF(AK76=0,"",IF(ISERROR(AK76/AK75),"Introduzca Meta",+AK76/AK75))</f>
        <v/>
      </c>
      <c r="AM75" s="95"/>
      <c r="AN75" s="96"/>
      <c r="AO75" s="95"/>
      <c r="AP75" s="97"/>
      <c r="AQ75" s="48"/>
      <c r="AR75" s="76"/>
    </row>
    <row r="76" spans="2:44" ht="26.25" customHeight="1" x14ac:dyDescent="0.25">
      <c r="B76" s="106"/>
      <c r="C76" s="91"/>
      <c r="D76" s="78"/>
      <c r="E76" s="80"/>
      <c r="F76" s="82"/>
      <c r="G76" s="84"/>
      <c r="H76" s="86"/>
      <c r="I76" s="87"/>
      <c r="J76" s="87"/>
      <c r="K76" s="37" t="s">
        <v>1</v>
      </c>
      <c r="L76" s="38">
        <v>0</v>
      </c>
      <c r="M76" s="88"/>
      <c r="N76" s="38">
        <v>0</v>
      </c>
      <c r="O76" s="90"/>
      <c r="P76" s="38">
        <v>0</v>
      </c>
      <c r="Q76" s="90"/>
      <c r="R76" s="39">
        <v>0</v>
      </c>
      <c r="S76" s="90"/>
      <c r="T76" s="39">
        <v>0</v>
      </c>
      <c r="U76" s="90"/>
      <c r="V76" s="38">
        <v>0</v>
      </c>
      <c r="W76" s="90"/>
      <c r="X76" s="38">
        <v>0</v>
      </c>
      <c r="Y76" s="90"/>
      <c r="Z76" s="38">
        <v>0</v>
      </c>
      <c r="AA76" s="90"/>
      <c r="AB76" s="39">
        <v>0</v>
      </c>
      <c r="AC76" s="90"/>
      <c r="AD76" s="39">
        <v>0</v>
      </c>
      <c r="AE76" s="90"/>
      <c r="AF76" s="39">
        <v>0</v>
      </c>
      <c r="AG76" s="90"/>
      <c r="AH76" s="39">
        <v>0</v>
      </c>
      <c r="AI76" s="90"/>
      <c r="AJ76" s="36">
        <f t="shared" si="35"/>
        <v>0</v>
      </c>
      <c r="AK76" s="94"/>
      <c r="AL76" s="94"/>
      <c r="AM76" s="95"/>
      <c r="AN76" s="96"/>
      <c r="AO76" s="95"/>
      <c r="AP76" s="98"/>
      <c r="AQ76" s="47"/>
      <c r="AR76" s="76"/>
    </row>
    <row r="77" spans="2:44" ht="26.25" customHeight="1" x14ac:dyDescent="0.25">
      <c r="B77" s="106"/>
      <c r="C77" s="91" t="s">
        <v>118</v>
      </c>
      <c r="D77" s="92" t="s">
        <v>89</v>
      </c>
      <c r="E77" s="93">
        <v>46335</v>
      </c>
      <c r="F77" s="81">
        <v>8413430</v>
      </c>
      <c r="G77" s="83" t="s">
        <v>120</v>
      </c>
      <c r="H77" s="85">
        <f t="shared" ref="H77" si="45">IFERROR(F77/$K$8,0)</f>
        <v>2.0809018173976263E-2</v>
      </c>
      <c r="I77" s="87"/>
      <c r="J77" s="87"/>
      <c r="K77" s="33" t="s">
        <v>0</v>
      </c>
      <c r="L77" s="34"/>
      <c r="M77" s="88" t="str">
        <f>IF(AND(L77=0,L78=0),"",IF(ISERROR(L78/L77),"Introduzca Meta",+L78/L77))</f>
        <v/>
      </c>
      <c r="N77" s="34"/>
      <c r="O77" s="89" t="str">
        <f>IF(AND(N77=0,N78=0),"",IF(ISERROR(N78/N77),"Introduzca Meta",+N78/N77))</f>
        <v/>
      </c>
      <c r="P77" s="34"/>
      <c r="Q77" s="89" t="str">
        <f>IF(AND(P77=0,P78=0),"",IF(ISERROR(P78/P77),"Introduzca Meta",+P78/P77))</f>
        <v/>
      </c>
      <c r="R77" s="35"/>
      <c r="S77" s="89" t="str">
        <f>IF(AND(R77=0,R78=0),"",IF(ISERROR(R78/R77),"Introduzca Meta",+R78/R77))</f>
        <v/>
      </c>
      <c r="T77" s="34"/>
      <c r="U77" s="89" t="str">
        <f>IF(AND(T77=0,T78=0),"",IF(ISERROR(T78/T77),"Introduzca Meta",+T78/T77))</f>
        <v/>
      </c>
      <c r="V77" s="34"/>
      <c r="W77" s="89" t="str">
        <f>IF(AND(V77=0,V78=0),"",IF(ISERROR(V78/V77),"Introduzca Meta",+V78/V77))</f>
        <v/>
      </c>
      <c r="X77" s="34"/>
      <c r="Y77" s="89" t="str">
        <f>IF(AND(X77=0,X78=0),"",IF(ISERROR(X78/X77),"Introduzca Meta",+X78/X77))</f>
        <v/>
      </c>
      <c r="Z77" s="35"/>
      <c r="AA77" s="89" t="str">
        <f>IF(AND(Z77=0,Z78=0),"",IF(ISERROR(Z78/Z77),"Introduzca Meta",+Z78/Z77))</f>
        <v/>
      </c>
      <c r="AB77" s="34"/>
      <c r="AC77" s="89" t="str">
        <f>IF(AND(AB77=0,AB78=0),"",IF(ISERROR(AB78/AB77),"Introduzca Meta",+AB78/AB77))</f>
        <v/>
      </c>
      <c r="AD77" s="34"/>
      <c r="AE77" s="89" t="str">
        <f>IF(AND(AD77=0,AD78=0),"",IF(ISERROR(AD78/AD77),"Introduzca Meta",+AD78/AD77))</f>
        <v/>
      </c>
      <c r="AF77" s="34"/>
      <c r="AG77" s="89" t="str">
        <f>IF(AND(AF77=0,AF78=0),"",IF(ISERROR(AF78/AF77),"Introduzca Meta",+AF78/AF77))</f>
        <v/>
      </c>
      <c r="AH77" s="35"/>
      <c r="AI77" s="89" t="str">
        <f>IF(AND(AH77=0,AH78=0),"",IF(ISERROR(AH78/AH77),"Introduzca Meta",+AH78/AH77))</f>
        <v/>
      </c>
      <c r="AJ77" s="36">
        <f t="shared" si="22"/>
        <v>0</v>
      </c>
      <c r="AK77" s="94" t="str">
        <f>IF(AJ78=0,"",IF(ISERROR(AJ78/AJ77),"Introduzca Meta",+AJ78/AJ77))</f>
        <v/>
      </c>
      <c r="AL77" s="94" t="str">
        <f>IF(AK78=0,"",IF(ISERROR(AK78/AK77),"Introduzca Meta",+AK78/AK77))</f>
        <v/>
      </c>
      <c r="AM77" s="95"/>
      <c r="AN77" s="96"/>
      <c r="AO77" s="95"/>
      <c r="AP77" s="97"/>
      <c r="AQ77" s="48"/>
      <c r="AR77" s="76"/>
    </row>
    <row r="78" spans="2:44" ht="36" customHeight="1" x14ac:dyDescent="0.25">
      <c r="B78" s="106"/>
      <c r="C78" s="91"/>
      <c r="D78" s="78"/>
      <c r="E78" s="80"/>
      <c r="F78" s="82"/>
      <c r="G78" s="84"/>
      <c r="H78" s="86"/>
      <c r="I78" s="87"/>
      <c r="J78" s="87"/>
      <c r="K78" s="37" t="s">
        <v>1</v>
      </c>
      <c r="L78" s="38">
        <v>0</v>
      </c>
      <c r="M78" s="88"/>
      <c r="N78" s="38">
        <v>0</v>
      </c>
      <c r="O78" s="90"/>
      <c r="P78" s="38">
        <v>0</v>
      </c>
      <c r="Q78" s="90"/>
      <c r="R78" s="39">
        <v>0</v>
      </c>
      <c r="S78" s="90"/>
      <c r="T78" s="39">
        <v>0</v>
      </c>
      <c r="U78" s="90"/>
      <c r="V78" s="38">
        <v>0</v>
      </c>
      <c r="W78" s="90"/>
      <c r="X78" s="38">
        <v>0</v>
      </c>
      <c r="Y78" s="90"/>
      <c r="Z78" s="38">
        <v>0</v>
      </c>
      <c r="AA78" s="90"/>
      <c r="AB78" s="39">
        <v>0</v>
      </c>
      <c r="AC78" s="90"/>
      <c r="AD78" s="39">
        <v>0</v>
      </c>
      <c r="AE78" s="90"/>
      <c r="AF78" s="39">
        <v>0</v>
      </c>
      <c r="AG78" s="90"/>
      <c r="AH78" s="39">
        <v>0</v>
      </c>
      <c r="AI78" s="90"/>
      <c r="AJ78" s="36">
        <f t="shared" si="22"/>
        <v>0</v>
      </c>
      <c r="AK78" s="94"/>
      <c r="AL78" s="94"/>
      <c r="AM78" s="95"/>
      <c r="AN78" s="96"/>
      <c r="AO78" s="95"/>
      <c r="AP78" s="98"/>
      <c r="AQ78" s="47"/>
      <c r="AR78" s="76"/>
    </row>
    <row r="79" spans="2:44" ht="26.25" customHeight="1" x14ac:dyDescent="0.25">
      <c r="B79" s="106"/>
      <c r="C79" s="91" t="s">
        <v>119</v>
      </c>
      <c r="D79" s="92" t="s">
        <v>89</v>
      </c>
      <c r="E79" s="93">
        <v>46335</v>
      </c>
      <c r="F79" s="81">
        <v>6730744</v>
      </c>
      <c r="G79" s="83" t="s">
        <v>120</v>
      </c>
      <c r="H79" s="85">
        <f t="shared" ref="H79" si="46">IFERROR(F79/$K$8,0)</f>
        <v>1.6647214539181009E-2</v>
      </c>
      <c r="I79" s="87"/>
      <c r="J79" s="87"/>
      <c r="K79" s="33" t="s">
        <v>0</v>
      </c>
      <c r="L79" s="34"/>
      <c r="M79" s="88" t="str">
        <f>IF(AND(L79=0,L80=0),"",IF(ISERROR(L80/L79),"Introduzca Meta",+L80/L79))</f>
        <v/>
      </c>
      <c r="N79" s="34"/>
      <c r="O79" s="89" t="str">
        <f>IF(AND(N79=0,N80=0),"",IF(ISERROR(N80/N79),"Introduzca Meta",+N80/N79))</f>
        <v/>
      </c>
      <c r="P79" s="34"/>
      <c r="Q79" s="89" t="str">
        <f>IF(AND(P79=0,P80=0),"",IF(ISERROR(P80/P79),"Introduzca Meta",+P80/P79))</f>
        <v/>
      </c>
      <c r="R79" s="35"/>
      <c r="S79" s="89" t="str">
        <f>IF(AND(R79=0,R80=0),"",IF(ISERROR(R80/R79),"Introduzca Meta",+R80/R79))</f>
        <v/>
      </c>
      <c r="T79" s="34"/>
      <c r="U79" s="89" t="str">
        <f>IF(AND(T79=0,T80=0),"",IF(ISERROR(T80/T79),"Introduzca Meta",+T80/T79))</f>
        <v/>
      </c>
      <c r="V79" s="34"/>
      <c r="W79" s="89" t="str">
        <f>IF(AND(V79=0,V80=0),"",IF(ISERROR(V80/V79),"Introduzca Meta",+V80/V79))</f>
        <v/>
      </c>
      <c r="X79" s="34"/>
      <c r="Y79" s="89" t="str">
        <f>IF(AND(X79=0,X80=0),"",IF(ISERROR(X80/X79),"Introduzca Meta",+X80/X79))</f>
        <v/>
      </c>
      <c r="Z79" s="35"/>
      <c r="AA79" s="89" t="str">
        <f>IF(AND(Z79=0,Z80=0),"",IF(ISERROR(Z80/Z79),"Introduzca Meta",+Z80/Z79))</f>
        <v/>
      </c>
      <c r="AB79" s="34"/>
      <c r="AC79" s="89" t="str">
        <f>IF(AND(AB79=0,AB80=0),"",IF(ISERROR(AB80/AB79),"Introduzca Meta",+AB80/AB79))</f>
        <v/>
      </c>
      <c r="AD79" s="34"/>
      <c r="AE79" s="89" t="str">
        <f>IF(AND(AD79=0,AD80=0),"",IF(ISERROR(AD80/AD79),"Introduzca Meta",+AD80/AD79))</f>
        <v/>
      </c>
      <c r="AF79" s="35"/>
      <c r="AG79" s="89" t="str">
        <f>IF(AND(AF79=0,AF80=0),"",IF(ISERROR(AF80/AF79),"Introduzca Meta",+AF80/AF79))</f>
        <v/>
      </c>
      <c r="AH79" s="35"/>
      <c r="AI79" s="89" t="str">
        <f>IF(AND(AH79=0,AH80=0),"",IF(ISERROR(AH80/AH79),"Introduzca Meta",+AH80/AH79))</f>
        <v/>
      </c>
      <c r="AJ79" s="36">
        <f t="shared" ref="AJ79:AJ80" si="47">L79+N79+P79+R79+T79+V79+X79+Z79+AB79+AD79+AF79+AH79</f>
        <v>0</v>
      </c>
      <c r="AK79" s="94" t="str">
        <f>IF(AJ80=0,"",IF(ISERROR(AJ80/AJ79),"Introduzca Meta",+AJ80/AJ79))</f>
        <v/>
      </c>
      <c r="AL79" s="94" t="str">
        <f>IF(AK80=0,"",IF(ISERROR(AK80/AK79),"Introduzca Meta",+AK80/AK79))</f>
        <v/>
      </c>
      <c r="AM79" s="95"/>
      <c r="AN79" s="96"/>
      <c r="AO79" s="95"/>
      <c r="AP79" s="97"/>
      <c r="AQ79" s="48"/>
      <c r="AR79" s="76"/>
    </row>
    <row r="80" spans="2:44" ht="26.25" customHeight="1" x14ac:dyDescent="0.25">
      <c r="B80" s="106"/>
      <c r="C80" s="91"/>
      <c r="D80" s="78"/>
      <c r="E80" s="80"/>
      <c r="F80" s="82"/>
      <c r="G80" s="84"/>
      <c r="H80" s="86"/>
      <c r="I80" s="87"/>
      <c r="J80" s="87"/>
      <c r="K80" s="37" t="s">
        <v>1</v>
      </c>
      <c r="L80" s="38">
        <v>0</v>
      </c>
      <c r="M80" s="88"/>
      <c r="N80" s="38">
        <v>0</v>
      </c>
      <c r="O80" s="90"/>
      <c r="P80" s="38">
        <v>0</v>
      </c>
      <c r="Q80" s="90"/>
      <c r="R80" s="39">
        <v>0</v>
      </c>
      <c r="S80" s="90"/>
      <c r="T80" s="39">
        <v>0</v>
      </c>
      <c r="U80" s="90"/>
      <c r="V80" s="38">
        <v>0</v>
      </c>
      <c r="W80" s="90"/>
      <c r="X80" s="38">
        <v>0</v>
      </c>
      <c r="Y80" s="90"/>
      <c r="Z80" s="38">
        <v>0</v>
      </c>
      <c r="AA80" s="90"/>
      <c r="AB80" s="39">
        <v>0</v>
      </c>
      <c r="AC80" s="90"/>
      <c r="AD80" s="39">
        <v>0</v>
      </c>
      <c r="AE80" s="90"/>
      <c r="AF80" s="39">
        <v>0</v>
      </c>
      <c r="AG80" s="90"/>
      <c r="AH80" s="39">
        <v>0</v>
      </c>
      <c r="AI80" s="90"/>
      <c r="AJ80" s="36">
        <f t="shared" si="47"/>
        <v>0</v>
      </c>
      <c r="AK80" s="94"/>
      <c r="AL80" s="94"/>
      <c r="AM80" s="95"/>
      <c r="AN80" s="96"/>
      <c r="AO80" s="95"/>
      <c r="AP80" s="98"/>
      <c r="AQ80" s="47"/>
      <c r="AR80" s="76"/>
    </row>
    <row r="81" spans="2:44" ht="26.25" hidden="1" customHeight="1" x14ac:dyDescent="0.25">
      <c r="B81" s="106"/>
      <c r="C81" s="91" t="s">
        <v>71</v>
      </c>
      <c r="D81" s="77" t="s">
        <v>73</v>
      </c>
      <c r="E81" s="79">
        <v>39</v>
      </c>
      <c r="F81" s="81">
        <v>1386140</v>
      </c>
      <c r="G81" s="83" t="s">
        <v>74</v>
      </c>
      <c r="H81" s="85">
        <f t="shared" ref="H81" si="48">IFERROR(F81/$K$8,0)</f>
        <v>3.4283535313986632E-3</v>
      </c>
      <c r="I81" s="87"/>
      <c r="J81" s="87"/>
      <c r="K81" s="33" t="s">
        <v>0</v>
      </c>
      <c r="L81" s="34"/>
      <c r="M81" s="88" t="str">
        <f>IF(AND(L81=0,L82=0),"",IF(ISERROR(L82/L81),"Introduzca Meta",+L82/L81))</f>
        <v/>
      </c>
      <c r="N81" s="34"/>
      <c r="O81" s="89" t="str">
        <f>IF(AND(N81=0,N82=0),"",IF(ISERROR(N82/N81),"Introduzca Meta",+N82/N81))</f>
        <v/>
      </c>
      <c r="P81" s="34"/>
      <c r="Q81" s="89" t="str">
        <f>IF(AND(P81=0,P82=0),"",IF(ISERROR(P82/P81),"Introduzca Meta",+P82/P81))</f>
        <v/>
      </c>
      <c r="R81" s="35"/>
      <c r="S81" s="89" t="str">
        <f>IF(AND(R81=0,R82=0),"",IF(ISERROR(R82/R81),"Introduzca Meta",+R82/R81))</f>
        <v/>
      </c>
      <c r="T81" s="34"/>
      <c r="U81" s="89" t="str">
        <f>IF(AND(T81=0,T82=0),"",IF(ISERROR(T82/T81),"Introduzca Meta",+T82/T81))</f>
        <v/>
      </c>
      <c r="V81" s="34"/>
      <c r="W81" s="89" t="str">
        <f>IF(AND(V81=0,V82=0),"",IF(ISERROR(V82/V81),"Introduzca Meta",+V82/V81))</f>
        <v/>
      </c>
      <c r="X81" s="34"/>
      <c r="Y81" s="89" t="str">
        <f>IF(AND(X81=0,X82=0),"",IF(ISERROR(X82/X81),"Introduzca Meta",+X82/X81))</f>
        <v/>
      </c>
      <c r="Z81" s="35"/>
      <c r="AA81" s="89" t="str">
        <f>IF(AND(Z81=0,Z82=0),"",IF(ISERROR(Z82/Z81),"Introduzca Meta",+Z82/Z81))</f>
        <v/>
      </c>
      <c r="AB81" s="34"/>
      <c r="AC81" s="89" t="str">
        <f>IF(AND(AB81=0,AB82=0),"",IF(ISERROR(AB82/AB81),"Introduzca Meta",+AB82/AB81))</f>
        <v/>
      </c>
      <c r="AD81" s="34"/>
      <c r="AE81" s="89" t="str">
        <f>IF(AND(AD81=0,AD82=0),"",IF(ISERROR(AD82/AD81),"Introduzca Meta",+AD82/AD81))</f>
        <v/>
      </c>
      <c r="AF81" s="34"/>
      <c r="AG81" s="89" t="str">
        <f>IF(AND(AF81=0,AF82=0),"",IF(ISERROR(AF82/AF81),"Introduzca Meta",+AF82/AF81))</f>
        <v/>
      </c>
      <c r="AH81" s="35"/>
      <c r="AI81" s="89" t="str">
        <f>IF(AND(AH81=0,AH82=0),"",IF(ISERROR(AH82/AH81),"Introduzca Meta",+AH82/AH81))</f>
        <v/>
      </c>
      <c r="AJ81" s="36">
        <f t="shared" ref="AJ81:AJ82" si="49">L81+N81+P81+R81+T81+V81+X81+Z81+AB81+AD81+AF81+AH81</f>
        <v>0</v>
      </c>
      <c r="AK81" s="94" t="str">
        <f>IF(AJ82=0,"",IF(ISERROR(AJ82/AJ81),"Introduzca Meta",+AJ82/AJ81))</f>
        <v/>
      </c>
      <c r="AL81" s="94" t="str">
        <f>IF(AK82=0,"",IF(ISERROR(AK82/AK81),"Introduzca Meta",+AK82/AK81))</f>
        <v/>
      </c>
      <c r="AM81" s="95"/>
      <c r="AN81" s="96"/>
      <c r="AO81" s="95"/>
      <c r="AP81" s="97"/>
      <c r="AQ81" s="48"/>
      <c r="AR81" s="76"/>
    </row>
    <row r="82" spans="2:44" ht="26.25" hidden="1" customHeight="1" x14ac:dyDescent="0.25">
      <c r="B82" s="106"/>
      <c r="C82" s="91"/>
      <c r="D82" s="78"/>
      <c r="E82" s="80"/>
      <c r="F82" s="82"/>
      <c r="G82" s="84"/>
      <c r="H82" s="86"/>
      <c r="I82" s="87"/>
      <c r="J82" s="87"/>
      <c r="K82" s="37" t="s">
        <v>1</v>
      </c>
      <c r="L82" s="38">
        <v>0</v>
      </c>
      <c r="M82" s="88"/>
      <c r="N82" s="38">
        <v>0</v>
      </c>
      <c r="O82" s="90"/>
      <c r="P82" s="38">
        <v>0</v>
      </c>
      <c r="Q82" s="90"/>
      <c r="R82" s="39">
        <v>0</v>
      </c>
      <c r="S82" s="90"/>
      <c r="T82" s="39">
        <v>0</v>
      </c>
      <c r="U82" s="90"/>
      <c r="V82" s="38">
        <v>0</v>
      </c>
      <c r="W82" s="90"/>
      <c r="X82" s="38">
        <v>0</v>
      </c>
      <c r="Y82" s="90"/>
      <c r="Z82" s="38">
        <v>0</v>
      </c>
      <c r="AA82" s="90"/>
      <c r="AB82" s="39">
        <v>0</v>
      </c>
      <c r="AC82" s="90"/>
      <c r="AD82" s="39">
        <v>0</v>
      </c>
      <c r="AE82" s="90"/>
      <c r="AF82" s="39">
        <v>0</v>
      </c>
      <c r="AG82" s="90"/>
      <c r="AH82" s="39">
        <v>0</v>
      </c>
      <c r="AI82" s="90"/>
      <c r="AJ82" s="36">
        <f t="shared" si="49"/>
        <v>0</v>
      </c>
      <c r="AK82" s="94"/>
      <c r="AL82" s="94"/>
      <c r="AM82" s="95"/>
      <c r="AN82" s="96"/>
      <c r="AO82" s="95"/>
      <c r="AP82" s="98"/>
      <c r="AQ82" s="47"/>
      <c r="AR82" s="76"/>
    </row>
    <row r="83" spans="2:44" ht="26.25" hidden="1" customHeight="1" x14ac:dyDescent="0.25">
      <c r="B83" s="106"/>
      <c r="C83" s="91" t="s">
        <v>72</v>
      </c>
      <c r="D83" s="105" t="s">
        <v>73</v>
      </c>
      <c r="E83" s="76">
        <v>39</v>
      </c>
      <c r="F83" s="81">
        <v>2631330</v>
      </c>
      <c r="G83" s="83" t="s">
        <v>74</v>
      </c>
      <c r="H83" s="85">
        <f t="shared" ref="H83" si="50">IFERROR(F83/$K$8,0)</f>
        <v>6.5080940581580824E-3</v>
      </c>
      <c r="I83" s="87"/>
      <c r="J83" s="87"/>
      <c r="K83" s="33" t="s">
        <v>0</v>
      </c>
      <c r="L83" s="34"/>
      <c r="M83" s="88" t="str">
        <f>IF(AND(L83=0,L84=0),"",IF(ISERROR(L84/L83),"Introduzca Meta",+L84/L83))</f>
        <v/>
      </c>
      <c r="N83" s="34"/>
      <c r="O83" s="89" t="str">
        <f>IF(AND(N83=0,N84=0),"",IF(ISERROR(N84/N83),"Introduzca Meta",+N84/N83))</f>
        <v/>
      </c>
      <c r="P83" s="34"/>
      <c r="Q83" s="89" t="str">
        <f>IF(AND(P83=0,P84=0),"",IF(ISERROR(P84/P83),"Introduzca Meta",+P84/P83))</f>
        <v/>
      </c>
      <c r="R83" s="35"/>
      <c r="S83" s="89" t="str">
        <f>IF(AND(R83=0,R84=0),"",IF(ISERROR(R84/R83),"Introduzca Meta",+R84/R83))</f>
        <v/>
      </c>
      <c r="T83" s="34"/>
      <c r="U83" s="89" t="str">
        <f>IF(AND(T83=0,T84=0),"",IF(ISERROR(T84/T83),"Introduzca Meta",+T84/T83))</f>
        <v/>
      </c>
      <c r="V83" s="34"/>
      <c r="W83" s="89" t="str">
        <f>IF(AND(V83=0,V84=0),"",IF(ISERROR(V84/V83),"Introduzca Meta",+V84/V83))</f>
        <v/>
      </c>
      <c r="X83" s="34"/>
      <c r="Y83" s="89" t="str">
        <f>IF(AND(X83=0,X84=0),"",IF(ISERROR(X84/X83),"Introduzca Meta",+X84/X83))</f>
        <v/>
      </c>
      <c r="Z83" s="35"/>
      <c r="AA83" s="89" t="str">
        <f>IF(AND(Z83=0,Z84=0),"",IF(ISERROR(Z84/Z83),"Introduzca Meta",+Z84/Z83))</f>
        <v/>
      </c>
      <c r="AB83" s="34"/>
      <c r="AC83" s="89" t="str">
        <f>IF(AND(AB83=0,AB84=0),"",IF(ISERROR(AB84/AB83),"Introduzca Meta",+AB84/AB83))</f>
        <v/>
      </c>
      <c r="AD83" s="34"/>
      <c r="AE83" s="89" t="str">
        <f>IF(AND(AD83=0,AD84=0),"",IF(ISERROR(AD84/AD83),"Introduzca Meta",+AD84/AD83))</f>
        <v/>
      </c>
      <c r="AF83" s="35"/>
      <c r="AG83" s="89" t="str">
        <f>IF(AND(AF83=0,AF84=0),"",IF(ISERROR(AF84/AF83),"Introduzca Meta",+AF84/AF83))</f>
        <v/>
      </c>
      <c r="AH83" s="35"/>
      <c r="AI83" s="89" t="str">
        <f>IF(AND(AH83=0,AH84=0),"",IF(ISERROR(AH84/AH83),"Introduzca Meta",+AH84/AH83))</f>
        <v/>
      </c>
      <c r="AJ83" s="36">
        <f t="shared" si="22"/>
        <v>0</v>
      </c>
      <c r="AK83" s="94" t="str">
        <f>IF(AJ84=0,"",IF(ISERROR(AJ84/AJ83),"Introduzca Meta",+AJ84/AJ83))</f>
        <v/>
      </c>
      <c r="AL83" s="94" t="str">
        <f>IF(AK84=0,"",IF(ISERROR(AK84/AK83),"Introduzca Meta",+AK84/AK83))</f>
        <v/>
      </c>
      <c r="AM83" s="95"/>
      <c r="AN83" s="96"/>
      <c r="AO83" s="95"/>
      <c r="AP83" s="97"/>
      <c r="AQ83" s="48"/>
      <c r="AR83" s="76"/>
    </row>
    <row r="84" spans="2:44" ht="26.25" hidden="1" customHeight="1" x14ac:dyDescent="0.25">
      <c r="B84" s="165"/>
      <c r="C84" s="91"/>
      <c r="D84" s="165"/>
      <c r="E84" s="76"/>
      <c r="F84" s="82"/>
      <c r="G84" s="84"/>
      <c r="H84" s="86"/>
      <c r="I84" s="87"/>
      <c r="J84" s="87"/>
      <c r="K84" s="37" t="s">
        <v>1</v>
      </c>
      <c r="L84" s="38">
        <v>0</v>
      </c>
      <c r="M84" s="88"/>
      <c r="N84" s="38">
        <v>0</v>
      </c>
      <c r="O84" s="90"/>
      <c r="P84" s="38">
        <v>0</v>
      </c>
      <c r="Q84" s="90"/>
      <c r="R84" s="39">
        <v>0</v>
      </c>
      <c r="S84" s="90"/>
      <c r="T84" s="39">
        <v>0</v>
      </c>
      <c r="U84" s="90"/>
      <c r="V84" s="38">
        <v>0</v>
      </c>
      <c r="W84" s="90"/>
      <c r="X84" s="38">
        <v>0</v>
      </c>
      <c r="Y84" s="90"/>
      <c r="Z84" s="38">
        <v>0</v>
      </c>
      <c r="AA84" s="90"/>
      <c r="AB84" s="39">
        <v>0</v>
      </c>
      <c r="AC84" s="90"/>
      <c r="AD84" s="39">
        <v>0</v>
      </c>
      <c r="AE84" s="90"/>
      <c r="AF84" s="39">
        <v>0</v>
      </c>
      <c r="AG84" s="90"/>
      <c r="AH84" s="39">
        <v>0</v>
      </c>
      <c r="AI84" s="90"/>
      <c r="AJ84" s="36">
        <f t="shared" si="22"/>
        <v>0</v>
      </c>
      <c r="AK84" s="94"/>
      <c r="AL84" s="94"/>
      <c r="AM84" s="95"/>
      <c r="AN84" s="96"/>
      <c r="AO84" s="95"/>
      <c r="AP84" s="98"/>
      <c r="AQ84" s="47"/>
      <c r="AR84" s="76"/>
    </row>
    <row r="85" spans="2:44" ht="26.25" hidden="1" customHeight="1" x14ac:dyDescent="0.25">
      <c r="B85" s="102" t="s">
        <v>78</v>
      </c>
      <c r="C85" s="91" t="s">
        <v>75</v>
      </c>
      <c r="D85" s="105" t="s">
        <v>29</v>
      </c>
      <c r="E85" s="76">
        <v>223</v>
      </c>
      <c r="F85" s="81">
        <v>27875000</v>
      </c>
      <c r="G85" s="83" t="s">
        <v>74</v>
      </c>
      <c r="H85" s="85">
        <f t="shared" ref="H85" si="51">IFERROR(F85/$K$8,0)</f>
        <v>6.8943508366931E-2</v>
      </c>
      <c r="I85" s="87"/>
      <c r="J85" s="87"/>
      <c r="K85" s="33" t="s">
        <v>0</v>
      </c>
      <c r="L85" s="34"/>
      <c r="M85" s="88" t="str">
        <f>IF(AND(L85=0,L86=0),"",IF(ISERROR(L86/L85),"Introduzca Meta",+L86/L85))</f>
        <v/>
      </c>
      <c r="N85" s="34"/>
      <c r="O85" s="89" t="str">
        <f>IF(AND(N85=0,N86=0),"",IF(ISERROR(N86/N85),"Introduzca Meta",+N86/N85))</f>
        <v/>
      </c>
      <c r="P85" s="34"/>
      <c r="Q85" s="89" t="str">
        <f>IF(AND(P85=0,P86=0),"",IF(ISERROR(P86/P85),"Introduzca Meta",+P86/P85))</f>
        <v/>
      </c>
      <c r="R85" s="35"/>
      <c r="S85" s="89" t="str">
        <f>IF(AND(R85=0,R86=0),"",IF(ISERROR(R86/R85),"Introduzca Meta",+R86/R85))</f>
        <v/>
      </c>
      <c r="T85" s="34"/>
      <c r="U85" s="89" t="str">
        <f>IF(AND(T85=0,T86=0),"",IF(ISERROR(T86/T85),"Introduzca Meta",+T86/T85))</f>
        <v/>
      </c>
      <c r="V85" s="34"/>
      <c r="W85" s="89" t="str">
        <f>IF(AND(V85=0,V86=0),"",IF(ISERROR(V86/V85),"Introduzca Meta",+V86/V85))</f>
        <v/>
      </c>
      <c r="X85" s="34"/>
      <c r="Y85" s="89" t="str">
        <f>IF(AND(X85=0,X86=0),"",IF(ISERROR(X86/X85),"Introduzca Meta",+X86/X85))</f>
        <v/>
      </c>
      <c r="Z85" s="35"/>
      <c r="AA85" s="89" t="str">
        <f>IF(AND(Z85=0,Z86=0),"",IF(ISERROR(Z86/Z85),"Introduzca Meta",+Z86/Z85))</f>
        <v/>
      </c>
      <c r="AB85" s="34"/>
      <c r="AC85" s="89" t="str">
        <f>IF(AND(AB85=0,AB86=0),"",IF(ISERROR(AB86/AB85),"Introduzca Meta",+AB86/AB85))</f>
        <v/>
      </c>
      <c r="AD85" s="34"/>
      <c r="AE85" s="89" t="str">
        <f>IF(AND(AD85=0,AD86=0),"",IF(ISERROR(AD86/AD85),"Introduzca Meta",+AD86/AD85))</f>
        <v/>
      </c>
      <c r="AF85" s="34"/>
      <c r="AG85" s="89" t="str">
        <f>IF(AND(AF85=0,AF86=0),"",IF(ISERROR(AF86/AF85),"Introduzca Meta",+AF86/AF85))</f>
        <v/>
      </c>
      <c r="AH85" s="35"/>
      <c r="AI85" s="89" t="str">
        <f>IF(AND(AH85=0,AH86=0),"",IF(ISERROR(AH86/AH85),"Introduzca Meta",+AH86/AH85))</f>
        <v/>
      </c>
      <c r="AJ85" s="36">
        <f>L85+N85+P85+R85+T85+V85+X85+Z85+AB85+AD85+AF85+AH85</f>
        <v>0</v>
      </c>
      <c r="AK85" s="94" t="str">
        <f>IF(AJ86=0,"",IF(ISERROR(AJ86/AJ85),"Introduzca Meta",+AJ86/AJ85))</f>
        <v/>
      </c>
      <c r="AL85" s="94" t="str">
        <f>IF(AK86=0,"",IF(ISERROR(AK86/AK85),"Introduzca Meta",+AK86/AK85))</f>
        <v/>
      </c>
      <c r="AM85" s="95"/>
      <c r="AN85" s="96"/>
      <c r="AO85" s="95"/>
      <c r="AP85" s="97"/>
      <c r="AQ85" s="48"/>
      <c r="AR85" s="76"/>
    </row>
    <row r="86" spans="2:44" ht="26.25" hidden="1" customHeight="1" x14ac:dyDescent="0.25">
      <c r="B86" s="103"/>
      <c r="C86" s="91"/>
      <c r="D86" s="165"/>
      <c r="E86" s="76"/>
      <c r="F86" s="82"/>
      <c r="G86" s="84"/>
      <c r="H86" s="86"/>
      <c r="I86" s="87"/>
      <c r="J86" s="87"/>
      <c r="K86" s="37" t="s">
        <v>1</v>
      </c>
      <c r="L86" s="38"/>
      <c r="M86" s="88"/>
      <c r="N86" s="38"/>
      <c r="O86" s="90"/>
      <c r="P86" s="38">
        <v>0</v>
      </c>
      <c r="Q86" s="90"/>
      <c r="R86" s="39"/>
      <c r="S86" s="90"/>
      <c r="T86" s="39">
        <v>0</v>
      </c>
      <c r="U86" s="90"/>
      <c r="V86" s="38"/>
      <c r="W86" s="90"/>
      <c r="X86" s="38">
        <v>0</v>
      </c>
      <c r="Y86" s="90"/>
      <c r="Z86" s="38">
        <v>0</v>
      </c>
      <c r="AA86" s="90"/>
      <c r="AB86" s="39">
        <v>0</v>
      </c>
      <c r="AC86" s="90"/>
      <c r="AD86" s="39">
        <v>0</v>
      </c>
      <c r="AE86" s="90"/>
      <c r="AF86" s="39">
        <v>0</v>
      </c>
      <c r="AG86" s="90"/>
      <c r="AH86" s="39">
        <v>0</v>
      </c>
      <c r="AI86" s="90"/>
      <c r="AJ86" s="36">
        <f t="shared" ref="AJ86:AJ90" si="52">L86+N86+P86+R86+T86+V86+X86+Z86+AB86+AD86+AF86+AH86</f>
        <v>0</v>
      </c>
      <c r="AK86" s="94"/>
      <c r="AL86" s="94"/>
      <c r="AM86" s="95"/>
      <c r="AN86" s="96"/>
      <c r="AO86" s="95"/>
      <c r="AP86" s="98"/>
      <c r="AQ86" s="47"/>
      <c r="AR86" s="76"/>
    </row>
    <row r="87" spans="2:44" ht="26.25" hidden="1" customHeight="1" x14ac:dyDescent="0.25">
      <c r="B87" s="103"/>
      <c r="C87" s="91" t="s">
        <v>76</v>
      </c>
      <c r="D87" s="105" t="s">
        <v>77</v>
      </c>
      <c r="E87" s="76">
        <v>1</v>
      </c>
      <c r="F87" s="81">
        <v>58500000</v>
      </c>
      <c r="G87" s="83" t="s">
        <v>74</v>
      </c>
      <c r="H87" s="85">
        <f t="shared" ref="H87" si="53">IFERROR(F87/$K$8,0)</f>
        <v>0.14468861845616013</v>
      </c>
      <c r="I87" s="87"/>
      <c r="J87" s="87"/>
      <c r="K87" s="33" t="s">
        <v>0</v>
      </c>
      <c r="L87" s="34"/>
      <c r="M87" s="88" t="str">
        <f>IF(AND(L87=0,L88=0),"",IF(ISERROR(L88/L87),"Introduzca Meta",+L88/L87))</f>
        <v/>
      </c>
      <c r="N87" s="34"/>
      <c r="O87" s="89" t="str">
        <f>IF(AND(N87=0,N88=0),"",IF(ISERROR(N88/N87),"Introduzca Meta",+N88/N87))</f>
        <v/>
      </c>
      <c r="P87" s="34"/>
      <c r="Q87" s="89" t="str">
        <f>IF(AND(P87=0,P88=0),"",IF(ISERROR(P88/P87),"Introduzca Meta",+P88/P87))</f>
        <v/>
      </c>
      <c r="R87" s="35"/>
      <c r="S87" s="89" t="str">
        <f>IF(AND(R87=0,R88=0),"",IF(ISERROR(R88/R87),"Introduzca Meta",+R88/R87))</f>
        <v/>
      </c>
      <c r="T87" s="34"/>
      <c r="U87" s="89" t="str">
        <f>IF(AND(T87=0,T88=0),"",IF(ISERROR(T88/T87),"Introduzca Meta",+T88/T87))</f>
        <v/>
      </c>
      <c r="V87" s="34"/>
      <c r="W87" s="89" t="str">
        <f>IF(AND(V87=0,V88=0),"",IF(ISERROR(V88/V87),"Introduzca Meta",+V88/V87))</f>
        <v/>
      </c>
      <c r="X87" s="34"/>
      <c r="Y87" s="89" t="str">
        <f>IF(AND(X87=0,X88=0),"",IF(ISERROR(X88/X87),"Introduzca Meta",+X88/X87))</f>
        <v/>
      </c>
      <c r="Z87" s="35"/>
      <c r="AA87" s="89" t="str">
        <f>IF(AND(Z87=0,Z88=0),"",IF(ISERROR(Z88/Z87),"Introduzca Meta",+Z88/Z87))</f>
        <v/>
      </c>
      <c r="AB87" s="34"/>
      <c r="AC87" s="89" t="str">
        <f>IF(AND(AB87=0,AB88=0),"",IF(ISERROR(AB88/AB87),"Introduzca Meta",+AB88/AB87))</f>
        <v/>
      </c>
      <c r="AD87" s="34"/>
      <c r="AE87" s="89" t="str">
        <f>IF(AND(AD87=0,AD88=0),"",IF(ISERROR(AD88/AD87),"Introduzca Meta",+AD88/AD87))</f>
        <v/>
      </c>
      <c r="AF87" s="34"/>
      <c r="AG87" s="89" t="str">
        <f>IF(AND(AF87=0,AF88=0),"",IF(ISERROR(AF88/AF87),"Introduzca Meta",+AF88/AF87))</f>
        <v/>
      </c>
      <c r="AH87" s="35"/>
      <c r="AI87" s="89" t="str">
        <f>IF(AND(AH87=0,AH88=0),"",IF(ISERROR(AH88/AH87),"Introduzca Meta",+AH88/AH87))</f>
        <v/>
      </c>
      <c r="AJ87" s="36">
        <f t="shared" si="52"/>
        <v>0</v>
      </c>
      <c r="AK87" s="94" t="str">
        <f>IF(AJ88=0,"",IF(ISERROR(AJ88/AJ87),"Introduzca Meta",+AJ88/AJ87))</f>
        <v/>
      </c>
      <c r="AL87" s="94" t="str">
        <f>IF(AK88=0,"",IF(ISERROR(AK88/AK87),"Introduzca Meta",+AK88/AK87))</f>
        <v/>
      </c>
      <c r="AM87" s="95"/>
      <c r="AN87" s="96"/>
      <c r="AO87" s="95"/>
      <c r="AP87" s="97"/>
      <c r="AQ87" s="48"/>
      <c r="AR87" s="76"/>
    </row>
    <row r="88" spans="2:44" ht="26.25" hidden="1" customHeight="1" x14ac:dyDescent="0.25">
      <c r="B88" s="103"/>
      <c r="C88" s="91"/>
      <c r="D88" s="165"/>
      <c r="E88" s="76"/>
      <c r="F88" s="82"/>
      <c r="G88" s="84"/>
      <c r="H88" s="86"/>
      <c r="I88" s="87"/>
      <c r="J88" s="87"/>
      <c r="K88" s="37" t="s">
        <v>1</v>
      </c>
      <c r="L88" s="38">
        <v>0</v>
      </c>
      <c r="M88" s="88"/>
      <c r="N88" s="38">
        <v>0</v>
      </c>
      <c r="O88" s="90"/>
      <c r="P88" s="38">
        <v>0</v>
      </c>
      <c r="Q88" s="90"/>
      <c r="R88" s="39">
        <v>0</v>
      </c>
      <c r="S88" s="90"/>
      <c r="T88" s="39">
        <v>0</v>
      </c>
      <c r="U88" s="90"/>
      <c r="V88" s="38">
        <v>0</v>
      </c>
      <c r="W88" s="90"/>
      <c r="X88" s="38">
        <v>0</v>
      </c>
      <c r="Y88" s="90"/>
      <c r="Z88" s="38">
        <v>0</v>
      </c>
      <c r="AA88" s="90"/>
      <c r="AB88" s="39">
        <v>0</v>
      </c>
      <c r="AC88" s="90"/>
      <c r="AD88" s="39">
        <v>0</v>
      </c>
      <c r="AE88" s="90"/>
      <c r="AF88" s="39">
        <v>0</v>
      </c>
      <c r="AG88" s="90"/>
      <c r="AH88" s="39">
        <v>0</v>
      </c>
      <c r="AI88" s="90"/>
      <c r="AJ88" s="36">
        <f t="shared" si="52"/>
        <v>0</v>
      </c>
      <c r="AK88" s="94"/>
      <c r="AL88" s="94"/>
      <c r="AM88" s="95"/>
      <c r="AN88" s="96"/>
      <c r="AO88" s="95"/>
      <c r="AP88" s="98"/>
      <c r="AQ88" s="47"/>
      <c r="AR88" s="76"/>
    </row>
    <row r="89" spans="2:44" ht="26.25" hidden="1" customHeight="1" x14ac:dyDescent="0.25">
      <c r="B89" s="103"/>
      <c r="C89" s="91" t="s">
        <v>75</v>
      </c>
      <c r="D89" s="105" t="s">
        <v>77</v>
      </c>
      <c r="E89" s="76">
        <v>2</v>
      </c>
      <c r="F89" s="81">
        <v>4875000</v>
      </c>
      <c r="G89" s="83" t="s">
        <v>74</v>
      </c>
      <c r="H89" s="85">
        <f t="shared" ref="H89:H128" si="54">IFERROR(F89/$K$8,0)</f>
        <v>1.2057384871346676E-2</v>
      </c>
      <c r="I89" s="87"/>
      <c r="J89" s="87"/>
      <c r="K89" s="33" t="s">
        <v>0</v>
      </c>
      <c r="L89" s="34"/>
      <c r="M89" s="88" t="str">
        <f>IF(AND(L89=0,L90=0),"",IF(ISERROR(L90/L89),"Introduzca Meta",+L90/L89))</f>
        <v/>
      </c>
      <c r="N89" s="34"/>
      <c r="O89" s="89" t="str">
        <f>IF(AND(N89=0,N90=0),"",IF(ISERROR(N90/N89),"Introduzca Meta",+N90/N89))</f>
        <v/>
      </c>
      <c r="P89" s="34"/>
      <c r="Q89" s="89" t="str">
        <f>IF(AND(P89=0,P90=0),"",IF(ISERROR(P90/P89),"Introduzca Meta",+P90/P89))</f>
        <v/>
      </c>
      <c r="R89" s="35"/>
      <c r="S89" s="89" t="str">
        <f>IF(AND(R89=0,R90=0),"",IF(ISERROR(R90/R89),"Introduzca Meta",+R90/R89))</f>
        <v/>
      </c>
      <c r="T89" s="34"/>
      <c r="U89" s="89" t="str">
        <f>IF(AND(T89=0,T90=0),"",IF(ISERROR(T90/T89),"Introduzca Meta",+T90/T89))</f>
        <v/>
      </c>
      <c r="V89" s="34"/>
      <c r="W89" s="89" t="str">
        <f>IF(AND(V89=0,V90=0),"",IF(ISERROR(V90/V89),"Introduzca Meta",+V90/V89))</f>
        <v/>
      </c>
      <c r="X89" s="34"/>
      <c r="Y89" s="89" t="str">
        <f>IF(AND(X89=0,X90=0),"",IF(ISERROR(X90/X89),"Introduzca Meta",+X90/X89))</f>
        <v/>
      </c>
      <c r="Z89" s="35"/>
      <c r="AA89" s="89" t="str">
        <f>IF(AND(Z89=0,Z90=0),"",IF(ISERROR(Z90/Z89),"Introduzca Meta",+Z90/Z89))</f>
        <v/>
      </c>
      <c r="AB89" s="34"/>
      <c r="AC89" s="89" t="str">
        <f>IF(AND(AB89=0,AB90=0),"",IF(ISERROR(AB90/AB89),"Introduzca Meta",+AB90/AB89))</f>
        <v/>
      </c>
      <c r="AD89" s="34"/>
      <c r="AE89" s="89" t="str">
        <f>IF(AND(AD89=0,AD90=0),"",IF(ISERROR(AD90/AD89),"Introduzca Meta",+AD90/AD89))</f>
        <v/>
      </c>
      <c r="AF89" s="35"/>
      <c r="AG89" s="89" t="str">
        <f>IF(AND(AF89=0,AF90=0),"",IF(ISERROR(AF90/AF89),"Introduzca Meta",+AF90/AF89))</f>
        <v/>
      </c>
      <c r="AH89" s="35"/>
      <c r="AI89" s="89" t="str">
        <f>IF(AND(AH89=0,AH90=0),"",IF(ISERROR(AH90/AH89),"Introduzca Meta",+AH90/AH89))</f>
        <v/>
      </c>
      <c r="AJ89" s="36">
        <f t="shared" si="52"/>
        <v>0</v>
      </c>
      <c r="AK89" s="94" t="str">
        <f>IF(AJ90=0,"",IF(ISERROR(AJ90/AJ89),"Introduzca Meta",+AJ90/AJ89))</f>
        <v/>
      </c>
      <c r="AL89" s="94" t="str">
        <f>IF(AK90=0,"",IF(ISERROR(AK90/AK89),"Introduzca Meta",+AK90/AK89))</f>
        <v/>
      </c>
      <c r="AM89" s="95"/>
      <c r="AN89" s="95"/>
      <c r="AO89" s="95"/>
      <c r="AP89" s="97"/>
      <c r="AQ89" s="48"/>
      <c r="AR89" s="76"/>
    </row>
    <row r="90" spans="2:44" ht="26.25" hidden="1" customHeight="1" x14ac:dyDescent="0.25">
      <c r="B90" s="104"/>
      <c r="C90" s="91"/>
      <c r="D90" s="165"/>
      <c r="E90" s="76"/>
      <c r="F90" s="82"/>
      <c r="G90" s="84"/>
      <c r="H90" s="86"/>
      <c r="I90" s="87"/>
      <c r="J90" s="87"/>
      <c r="K90" s="37" t="s">
        <v>1</v>
      </c>
      <c r="L90" s="38">
        <v>0</v>
      </c>
      <c r="M90" s="88"/>
      <c r="N90" s="38">
        <v>0</v>
      </c>
      <c r="O90" s="90"/>
      <c r="P90" s="38">
        <v>0</v>
      </c>
      <c r="Q90" s="90"/>
      <c r="R90" s="39">
        <v>0</v>
      </c>
      <c r="S90" s="90"/>
      <c r="T90" s="39">
        <v>0</v>
      </c>
      <c r="U90" s="90"/>
      <c r="V90" s="38">
        <v>0</v>
      </c>
      <c r="W90" s="90"/>
      <c r="X90" s="38">
        <v>0</v>
      </c>
      <c r="Y90" s="90"/>
      <c r="Z90" s="38">
        <v>0</v>
      </c>
      <c r="AA90" s="90"/>
      <c r="AB90" s="39">
        <v>0</v>
      </c>
      <c r="AC90" s="90"/>
      <c r="AD90" s="39">
        <v>0</v>
      </c>
      <c r="AE90" s="90"/>
      <c r="AF90" s="39">
        <v>0</v>
      </c>
      <c r="AG90" s="90"/>
      <c r="AH90" s="39">
        <v>0</v>
      </c>
      <c r="AI90" s="90"/>
      <c r="AJ90" s="36">
        <f t="shared" si="52"/>
        <v>0</v>
      </c>
      <c r="AK90" s="94"/>
      <c r="AL90" s="94"/>
      <c r="AM90" s="95"/>
      <c r="AN90" s="95"/>
      <c r="AO90" s="95"/>
      <c r="AP90" s="98"/>
      <c r="AQ90" s="47"/>
      <c r="AR90" s="76"/>
    </row>
    <row r="91" spans="2:44" s="30" customFormat="1" ht="36" customHeight="1" x14ac:dyDescent="0.25">
      <c r="B91" s="191" t="s">
        <v>136</v>
      </c>
      <c r="C91" s="191"/>
      <c r="D91" s="44"/>
      <c r="E91" s="44"/>
      <c r="F91" s="44"/>
      <c r="G91" s="44"/>
      <c r="H91" s="44"/>
      <c r="I91" s="45"/>
      <c r="J91" s="45"/>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2:44" ht="26.25" customHeight="1" x14ac:dyDescent="0.25">
      <c r="B92" s="105" t="s">
        <v>121</v>
      </c>
      <c r="C92" s="91" t="s">
        <v>122</v>
      </c>
      <c r="D92" s="92" t="s">
        <v>91</v>
      </c>
      <c r="E92" s="93">
        <v>10</v>
      </c>
      <c r="F92" s="81">
        <v>30000000</v>
      </c>
      <c r="G92" s="83" t="s">
        <v>74</v>
      </c>
      <c r="H92" s="86">
        <f>IFERROR(F92/$K$8,0)</f>
        <v>7.4199291515979551E-2</v>
      </c>
      <c r="I92" s="87">
        <v>44839</v>
      </c>
      <c r="J92" s="87">
        <v>45204</v>
      </c>
      <c r="K92" s="33" t="s">
        <v>0</v>
      </c>
      <c r="L92" s="34"/>
      <c r="M92" s="88" t="str">
        <f>IF(AND(L92=0,L93=0),"",IF(ISERROR(L93/L92),"Introduzca Meta",+L93/L92))</f>
        <v/>
      </c>
      <c r="N92" s="34"/>
      <c r="O92" s="89" t="str">
        <f>IF(AND(N92=0,N93=0),"",IF(ISERROR(N93/N92),"Introduzca Meta",+N93/N92))</f>
        <v/>
      </c>
      <c r="P92" s="34"/>
      <c r="Q92" s="89" t="str">
        <f>IF(AND(P92=0,P93=0),"",IF(ISERROR(P93/P92),"Introduzca Meta",+P93/P92))</f>
        <v/>
      </c>
      <c r="R92" s="35"/>
      <c r="S92" s="89" t="str">
        <f>IF(AND(R92=0,R93=0),"",IF(ISERROR(R93/R92),"Introduzca Meta",+R93/R92))</f>
        <v/>
      </c>
      <c r="T92" s="34"/>
      <c r="U92" s="89" t="str">
        <f>IF(AND(T92=0,T93=0),"",IF(ISERROR(T93/T92),"Introduzca Meta",+T93/T92))</f>
        <v/>
      </c>
      <c r="V92" s="34"/>
      <c r="W92" s="89" t="str">
        <f>IF(AND(V92=0,V93=0),"",IF(ISERROR(V93/V92),"Introduzca Meta",+V93/V92))</f>
        <v/>
      </c>
      <c r="X92" s="34"/>
      <c r="Y92" s="89" t="str">
        <f>IF(AND(X92=0,X93=0),"",IF(ISERROR(X93/X92),"Introduzca Meta",+X93/X92))</f>
        <v/>
      </c>
      <c r="Z92" s="35"/>
      <c r="AA92" s="89" t="str">
        <f>IF(AND(Z92=0,Z93=0),"",IF(ISERROR(Z93/Z92),"Introduzca Meta",+Z93/Z92))</f>
        <v/>
      </c>
      <c r="AB92" s="34"/>
      <c r="AC92" s="89" t="str">
        <f>IF(AND(AB92=0,AB93=0),"",IF(ISERROR(AB93/AB92),"Introduzca Meta",+AB93/AB92))</f>
        <v/>
      </c>
      <c r="AD92" s="34">
        <v>10</v>
      </c>
      <c r="AE92" s="89">
        <f>IF(AND(AD92=0,AD93=0),"",IF(ISERROR(AD93/AD92),"Introduzca Meta",+AD93/AD92))</f>
        <v>0.1</v>
      </c>
      <c r="AF92" s="34">
        <v>10</v>
      </c>
      <c r="AG92" s="89">
        <f>IF(AND(AF92=0,AF93=0),"",IF(ISERROR(AF93/AF92),"Introduzca Meta",+AF93/AF92))</f>
        <v>0.1</v>
      </c>
      <c r="AH92" s="35">
        <v>10</v>
      </c>
      <c r="AI92" s="89">
        <f>IF(AND(AH92=0,AH93=0),"",IF(ISERROR(AH93/AH92),"Introduzca Meta",+AH93/AH92))</f>
        <v>0.1</v>
      </c>
      <c r="AJ92" s="36">
        <f>L92+N92+P92+R92+T92+V92+X92+Z92+AB92+AD92+AF92+AH92</f>
        <v>30</v>
      </c>
      <c r="AK92" s="94">
        <f>IF(AJ93=0,"",IF(ISERROR(AJ93/AJ92),"Introduzca Meta",+AJ93/AJ92))</f>
        <v>0.1</v>
      </c>
      <c r="AL92" s="94" t="str">
        <f>IF(AK93=0,"",IF(ISERROR(AK93/AK92),"Introduzca Meta",+AK93/AK92))</f>
        <v/>
      </c>
      <c r="AM92" s="95"/>
      <c r="AN92" s="96"/>
      <c r="AO92" s="95" t="s">
        <v>162</v>
      </c>
      <c r="AP92" s="114" t="s">
        <v>171</v>
      </c>
      <c r="AQ92" s="46"/>
      <c r="AR92" s="76"/>
    </row>
    <row r="93" spans="2:44" ht="26.25" customHeight="1" x14ac:dyDescent="0.25">
      <c r="B93" s="106"/>
      <c r="C93" s="91"/>
      <c r="D93" s="78"/>
      <c r="E93" s="80"/>
      <c r="F93" s="82"/>
      <c r="G93" s="84"/>
      <c r="H93" s="86"/>
      <c r="I93" s="87"/>
      <c r="J93" s="87"/>
      <c r="K93" s="37" t="s">
        <v>1</v>
      </c>
      <c r="L93" s="38"/>
      <c r="M93" s="88"/>
      <c r="N93" s="38"/>
      <c r="O93" s="90"/>
      <c r="P93" s="38">
        <v>0</v>
      </c>
      <c r="Q93" s="90"/>
      <c r="R93" s="39"/>
      <c r="S93" s="90"/>
      <c r="T93" s="39">
        <v>0</v>
      </c>
      <c r="U93" s="90"/>
      <c r="V93" s="38"/>
      <c r="W93" s="90"/>
      <c r="X93" s="38">
        <v>0</v>
      </c>
      <c r="Y93" s="90"/>
      <c r="Z93" s="38">
        <v>0</v>
      </c>
      <c r="AA93" s="90"/>
      <c r="AB93" s="39">
        <v>0</v>
      </c>
      <c r="AC93" s="90"/>
      <c r="AD93" s="39">
        <v>1</v>
      </c>
      <c r="AE93" s="90"/>
      <c r="AF93" s="39">
        <v>1</v>
      </c>
      <c r="AG93" s="90"/>
      <c r="AH93" s="39">
        <v>1</v>
      </c>
      <c r="AI93" s="90"/>
      <c r="AJ93" s="36">
        <f t="shared" ref="AJ93:AJ95" si="55">L93+N93+P93+R93+T93+V93+X93+Z93+AB93+AD93+AF93+AH93</f>
        <v>3</v>
      </c>
      <c r="AK93" s="94"/>
      <c r="AL93" s="94"/>
      <c r="AM93" s="95"/>
      <c r="AN93" s="96"/>
      <c r="AO93" s="95"/>
      <c r="AP93" s="98"/>
      <c r="AQ93" s="47"/>
      <c r="AR93" s="76"/>
    </row>
    <row r="94" spans="2:44" ht="26.25" customHeight="1" x14ac:dyDescent="0.25">
      <c r="B94" s="106"/>
      <c r="C94" s="91" t="s">
        <v>90</v>
      </c>
      <c r="D94" s="92" t="s">
        <v>91</v>
      </c>
      <c r="E94" s="79">
        <v>10</v>
      </c>
      <c r="F94" s="81">
        <v>17150000</v>
      </c>
      <c r="G94" s="83" t="s">
        <v>74</v>
      </c>
      <c r="H94" s="85">
        <f t="shared" ref="H94" si="56">IFERROR(F94/$K$8,0)</f>
        <v>4.2417261649968313E-2</v>
      </c>
      <c r="I94" s="87">
        <v>45204</v>
      </c>
      <c r="J94" s="87">
        <v>45204</v>
      </c>
      <c r="K94" s="33" t="s">
        <v>0</v>
      </c>
      <c r="L94" s="34"/>
      <c r="M94" s="88" t="str">
        <f>IF(AND(L94=0,L95=0),"",IF(ISERROR(L95/L94),"Introduzca Meta",+L95/L94))</f>
        <v/>
      </c>
      <c r="N94" s="34"/>
      <c r="O94" s="89" t="str">
        <f>IF(AND(N94=0,N95=0),"",IF(ISERROR(N95/N94),"Introduzca Meta",+N95/N94))</f>
        <v/>
      </c>
      <c r="P94" s="34"/>
      <c r="Q94" s="89" t="str">
        <f>IF(AND(P94=0,P95=0),"",IF(ISERROR(P95/P94),"Introduzca Meta",+P95/P94))</f>
        <v/>
      </c>
      <c r="R94" s="35"/>
      <c r="S94" s="89" t="str">
        <f>IF(AND(R94=0,R95=0),"",IF(ISERROR(R95/R94),"Introduzca Meta",+R95/R94))</f>
        <v/>
      </c>
      <c r="T94" s="34"/>
      <c r="U94" s="89" t="str">
        <f>IF(AND(T94=0,T95=0),"",IF(ISERROR(T95/T94),"Introduzca Meta",+T95/T94))</f>
        <v/>
      </c>
      <c r="V94" s="34"/>
      <c r="W94" s="89" t="str">
        <f>IF(AND(V94=0,V95=0),"",IF(ISERROR(V95/V94),"Introduzca Meta",+V95/V94))</f>
        <v/>
      </c>
      <c r="X94" s="34"/>
      <c r="Y94" s="89" t="str">
        <f>IF(AND(X94=0,X95=0),"",IF(ISERROR(X95/X94),"Introduzca Meta",+X95/X94))</f>
        <v/>
      </c>
      <c r="Z94" s="35"/>
      <c r="AA94" s="89" t="str">
        <f>IF(AND(Z94=0,Z95=0),"",IF(ISERROR(Z95/Z94),"Introduzca Meta",+Z95/Z94))</f>
        <v/>
      </c>
      <c r="AB94" s="34"/>
      <c r="AC94" s="89" t="str">
        <f>IF(AND(AB94=0,AB95=0),"",IF(ISERROR(AB95/AB94),"Introduzca Meta",+AB95/AB94))</f>
        <v/>
      </c>
      <c r="AD94" s="34">
        <v>10</v>
      </c>
      <c r="AE94" s="89">
        <f>IF(AND(AD94=0,AD95=0),"",IF(ISERROR(AD95/AD94),"Introduzca Meta",+AD95/AD94))</f>
        <v>0.1</v>
      </c>
      <c r="AF94" s="34">
        <v>10</v>
      </c>
      <c r="AG94" s="89">
        <f>IF(AND(AF94=0,AF95=0),"",IF(ISERROR(AF95/AF94),"Introduzca Meta",+AF95/AF94))</f>
        <v>0.1</v>
      </c>
      <c r="AH94" s="35">
        <v>10</v>
      </c>
      <c r="AI94" s="89">
        <f>IF(AND(AH94=0,AH95=0),"",IF(ISERROR(AH95/AH94),"Introduzca Meta",+AH95/AH94))</f>
        <v>0.1</v>
      </c>
      <c r="AJ94" s="36">
        <f t="shared" si="55"/>
        <v>30</v>
      </c>
      <c r="AK94" s="94">
        <f>IF(AJ95=0,"",IF(ISERROR(AJ95/AJ94),"Introduzca Meta",+AJ95/AJ94))</f>
        <v>0.1</v>
      </c>
      <c r="AL94" s="94" t="str">
        <f>IF(AK95=0,"",IF(ISERROR(AK95/AK94),"Introduzca Meta",+AK95/AK94))</f>
        <v/>
      </c>
      <c r="AM94" s="95"/>
      <c r="AN94" s="96"/>
      <c r="AO94" s="95" t="s">
        <v>162</v>
      </c>
      <c r="AP94" s="97"/>
      <c r="AQ94" s="48"/>
      <c r="AR94" s="76"/>
    </row>
    <row r="95" spans="2:44" ht="26.25" customHeight="1" x14ac:dyDescent="0.25">
      <c r="B95" s="106"/>
      <c r="C95" s="91"/>
      <c r="D95" s="78"/>
      <c r="E95" s="80"/>
      <c r="F95" s="82"/>
      <c r="G95" s="84"/>
      <c r="H95" s="86"/>
      <c r="I95" s="87"/>
      <c r="J95" s="87"/>
      <c r="K95" s="37" t="s">
        <v>1</v>
      </c>
      <c r="L95" s="38">
        <v>0</v>
      </c>
      <c r="M95" s="88"/>
      <c r="N95" s="38">
        <v>0</v>
      </c>
      <c r="O95" s="90"/>
      <c r="P95" s="38">
        <v>0</v>
      </c>
      <c r="Q95" s="90"/>
      <c r="R95" s="39">
        <v>0</v>
      </c>
      <c r="S95" s="90"/>
      <c r="T95" s="39">
        <v>0</v>
      </c>
      <c r="U95" s="90"/>
      <c r="V95" s="38">
        <v>0</v>
      </c>
      <c r="W95" s="90"/>
      <c r="X95" s="38">
        <v>0</v>
      </c>
      <c r="Y95" s="90"/>
      <c r="Z95" s="38">
        <v>0</v>
      </c>
      <c r="AA95" s="90"/>
      <c r="AB95" s="39">
        <v>0</v>
      </c>
      <c r="AC95" s="90"/>
      <c r="AD95" s="39">
        <v>1</v>
      </c>
      <c r="AE95" s="90"/>
      <c r="AF95" s="39">
        <v>1</v>
      </c>
      <c r="AG95" s="90"/>
      <c r="AH95" s="39">
        <v>1</v>
      </c>
      <c r="AI95" s="90"/>
      <c r="AJ95" s="36">
        <f t="shared" si="55"/>
        <v>3</v>
      </c>
      <c r="AK95" s="94"/>
      <c r="AL95" s="94"/>
      <c r="AM95" s="95"/>
      <c r="AN95" s="96"/>
      <c r="AO95" s="95"/>
      <c r="AP95" s="98"/>
      <c r="AQ95" s="47"/>
      <c r="AR95" s="76"/>
    </row>
    <row r="96" spans="2:44" ht="26.25" customHeight="1" x14ac:dyDescent="0.25">
      <c r="B96" s="105" t="s">
        <v>123</v>
      </c>
      <c r="C96" s="91" t="s">
        <v>124</v>
      </c>
      <c r="D96" s="92" t="s">
        <v>91</v>
      </c>
      <c r="E96" s="93">
        <v>10</v>
      </c>
      <c r="F96" s="81">
        <v>20000000</v>
      </c>
      <c r="G96" s="83" t="s">
        <v>131</v>
      </c>
      <c r="H96" s="86">
        <f>IFERROR(F96/$K$8,0)</f>
        <v>4.9466194343986365E-2</v>
      </c>
      <c r="I96" s="87">
        <v>45204</v>
      </c>
      <c r="J96" s="87">
        <v>45204</v>
      </c>
      <c r="K96" s="33" t="s">
        <v>0</v>
      </c>
      <c r="L96" s="34"/>
      <c r="M96" s="88" t="str">
        <f>IF(AND(L96=0,L97=0),"",IF(ISERROR(L97/L96),"Introduzca Meta",+L97/L96))</f>
        <v/>
      </c>
      <c r="N96" s="34"/>
      <c r="O96" s="89" t="str">
        <f>IF(AND(N96=0,N97=0),"",IF(ISERROR(N97/N96),"Introduzca Meta",+N97/N96))</f>
        <v/>
      </c>
      <c r="P96" s="34"/>
      <c r="Q96" s="89" t="str">
        <f>IF(AND(P96=0,P97=0),"",IF(ISERROR(P97/P96),"Introduzca Meta",+P97/P96))</f>
        <v/>
      </c>
      <c r="R96" s="35"/>
      <c r="S96" s="89" t="str">
        <f>IF(AND(R96=0,R97=0),"",IF(ISERROR(R97/R96),"Introduzca Meta",+R97/R96))</f>
        <v/>
      </c>
      <c r="T96" s="34"/>
      <c r="U96" s="89" t="str">
        <f>IF(AND(T96=0,T97=0),"",IF(ISERROR(T97/T96),"Introduzca Meta",+T97/T96))</f>
        <v/>
      </c>
      <c r="V96" s="34"/>
      <c r="W96" s="89" t="str">
        <f>IF(AND(V96=0,V97=0),"",IF(ISERROR(V97/V96),"Introduzca Meta",+V97/V96))</f>
        <v/>
      </c>
      <c r="X96" s="34"/>
      <c r="Y96" s="89" t="str">
        <f>IF(AND(X96=0,X97=0),"",IF(ISERROR(X97/X96),"Introduzca Meta",+X97/X96))</f>
        <v/>
      </c>
      <c r="Z96" s="35"/>
      <c r="AA96" s="89" t="str">
        <f>IF(AND(Z96=0,Z97=0),"",IF(ISERROR(Z97/Z96),"Introduzca Meta",+Z97/Z96))</f>
        <v/>
      </c>
      <c r="AB96" s="34"/>
      <c r="AC96" s="89" t="str">
        <f>IF(AND(AB96=0,AB97=0),"",IF(ISERROR(AB97/AB96),"Introduzca Meta",+AB97/AB96))</f>
        <v/>
      </c>
      <c r="AD96" s="34">
        <v>10</v>
      </c>
      <c r="AE96" s="89">
        <f>IF(AND(AD96=0,AD97=0),"",IF(ISERROR(AD97/AD96),"Introduzca Meta",+AD97/AD96))</f>
        <v>0.1</v>
      </c>
      <c r="AF96" s="34">
        <v>10</v>
      </c>
      <c r="AG96" s="89">
        <f>IF(AND(AF96=0,AF97=0),"",IF(ISERROR(AF97/AF96),"Introduzca Meta",+AF97/AF96))</f>
        <v>0.1</v>
      </c>
      <c r="AH96" s="35">
        <v>10</v>
      </c>
      <c r="AI96" s="89">
        <f>IF(AND(AH96=0,AH97=0),"",IF(ISERROR(AH97/AH96),"Introduzca Meta",+AH97/AH96))</f>
        <v>0.1</v>
      </c>
      <c r="AJ96" s="36">
        <f>L96+N96+P96+R96+T96+V96+X96+Z96+AB96+AD96+AF96+AH96</f>
        <v>30</v>
      </c>
      <c r="AK96" s="94">
        <f>IF(AJ97=0,"",IF(ISERROR(AJ97/AJ96),"Introduzca Meta",+AJ97/AJ96))</f>
        <v>0.1</v>
      </c>
      <c r="AL96" s="94" t="str">
        <f>IF(AK97=0,"",IF(ISERROR(AK97/AK96),"Introduzca Meta",+AK97/AK96))</f>
        <v/>
      </c>
      <c r="AM96" s="95"/>
      <c r="AN96" s="96"/>
      <c r="AO96" s="95" t="s">
        <v>162</v>
      </c>
      <c r="AP96" s="114"/>
      <c r="AQ96" s="46"/>
      <c r="AR96" s="76"/>
    </row>
    <row r="97" spans="2:44" ht="26.25" customHeight="1" x14ac:dyDescent="0.25">
      <c r="B97" s="106"/>
      <c r="C97" s="91"/>
      <c r="D97" s="78"/>
      <c r="E97" s="80"/>
      <c r="F97" s="82"/>
      <c r="G97" s="84"/>
      <c r="H97" s="86"/>
      <c r="I97" s="87"/>
      <c r="J97" s="87"/>
      <c r="K97" s="37" t="s">
        <v>1</v>
      </c>
      <c r="L97" s="38"/>
      <c r="M97" s="88"/>
      <c r="N97" s="38"/>
      <c r="O97" s="90"/>
      <c r="P97" s="38">
        <v>0</v>
      </c>
      <c r="Q97" s="90"/>
      <c r="R97" s="39"/>
      <c r="S97" s="90"/>
      <c r="T97" s="39">
        <v>0</v>
      </c>
      <c r="U97" s="90"/>
      <c r="V97" s="38"/>
      <c r="W97" s="90"/>
      <c r="X97" s="38">
        <v>0</v>
      </c>
      <c r="Y97" s="90"/>
      <c r="Z97" s="38">
        <v>0</v>
      </c>
      <c r="AA97" s="90"/>
      <c r="AB97" s="39">
        <v>0</v>
      </c>
      <c r="AC97" s="90"/>
      <c r="AD97" s="39">
        <v>1</v>
      </c>
      <c r="AE97" s="90"/>
      <c r="AF97" s="39">
        <v>1</v>
      </c>
      <c r="AG97" s="90"/>
      <c r="AH97" s="39">
        <v>1</v>
      </c>
      <c r="AI97" s="90"/>
      <c r="AJ97" s="36">
        <f t="shared" ref="AJ97:AJ107" si="57">L97+N97+P97+R97+T97+V97+X97+Z97+AB97+AD97+AF97+AH97</f>
        <v>3</v>
      </c>
      <c r="AK97" s="94"/>
      <c r="AL97" s="94"/>
      <c r="AM97" s="95"/>
      <c r="AN97" s="96"/>
      <c r="AO97" s="95"/>
      <c r="AP97" s="98"/>
      <c r="AQ97" s="47"/>
      <c r="AR97" s="76"/>
    </row>
    <row r="98" spans="2:44" ht="26.25" customHeight="1" x14ac:dyDescent="0.25">
      <c r="B98" s="106"/>
      <c r="C98" s="189" t="s">
        <v>125</v>
      </c>
      <c r="D98" s="92" t="s">
        <v>130</v>
      </c>
      <c r="E98" s="79">
        <v>1</v>
      </c>
      <c r="F98" s="81">
        <v>1200000</v>
      </c>
      <c r="G98" s="83" t="s">
        <v>74</v>
      </c>
      <c r="H98" s="85">
        <f t="shared" ref="H98" si="58">IFERROR(F98/$K$8,0)</f>
        <v>2.9679716606391821E-3</v>
      </c>
      <c r="I98" s="87">
        <v>44856</v>
      </c>
      <c r="J98" s="87">
        <v>44856</v>
      </c>
      <c r="K98" s="33" t="s">
        <v>0</v>
      </c>
      <c r="L98" s="34"/>
      <c r="M98" s="88" t="str">
        <f>IF(AND(L98=0,L99=0),"",IF(ISERROR(L99/L98),"Introduzca Meta",+L99/L98))</f>
        <v/>
      </c>
      <c r="N98" s="34"/>
      <c r="O98" s="89" t="str">
        <f>IF(AND(N98=0,N99=0),"",IF(ISERROR(N99/N98),"Introduzca Meta",+N99/N98))</f>
        <v/>
      </c>
      <c r="P98" s="34"/>
      <c r="Q98" s="89" t="str">
        <f>IF(AND(P98=0,P99=0),"",IF(ISERROR(P99/P98),"Introduzca Meta",+P99/P98))</f>
        <v/>
      </c>
      <c r="R98" s="35"/>
      <c r="S98" s="89" t="str">
        <f>IF(AND(R98=0,R99=0),"",IF(ISERROR(R99/R98),"Introduzca Meta",+R99/R98))</f>
        <v/>
      </c>
      <c r="T98" s="34"/>
      <c r="U98" s="89" t="str">
        <f>IF(AND(T98=0,T99=0),"",IF(ISERROR(T99/T98),"Introduzca Meta",+T99/T98))</f>
        <v/>
      </c>
      <c r="V98" s="34"/>
      <c r="W98" s="89" t="str">
        <f>IF(AND(V98=0,V99=0),"",IF(ISERROR(V99/V98),"Introduzca Meta",+V99/V98))</f>
        <v/>
      </c>
      <c r="X98" s="34"/>
      <c r="Y98" s="89" t="str">
        <f>IF(AND(X98=0,X99=0),"",IF(ISERROR(X99/X98),"Introduzca Meta",+X99/X98))</f>
        <v/>
      </c>
      <c r="Z98" s="35"/>
      <c r="AA98" s="89" t="str">
        <f>IF(AND(Z98=0,Z99=0),"",IF(ISERROR(Z99/Z98),"Introduzca Meta",+Z99/Z98))</f>
        <v/>
      </c>
      <c r="AB98" s="34"/>
      <c r="AC98" s="89" t="str">
        <f>IF(AND(AB98=0,AB99=0),"",IF(ISERROR(AB99/AB98),"Introduzca Meta",+AB99/AB98))</f>
        <v/>
      </c>
      <c r="AD98" s="34">
        <v>1</v>
      </c>
      <c r="AE98" s="89">
        <f>IF(AND(AD98=0,AD99=0),"",IF(ISERROR(AD99/AD98),"Introduzca Meta",+AD99/AD98))</f>
        <v>1</v>
      </c>
      <c r="AF98" s="34"/>
      <c r="AG98" s="89" t="str">
        <f>IF(AND(AF98=0,AF99=0),"",IF(ISERROR(AF99/AF98),"Introduzca Meta",+AF99/AF98))</f>
        <v/>
      </c>
      <c r="AH98" s="35"/>
      <c r="AI98" s="89" t="str">
        <f>IF(AND(AH98=0,AH99=0),"",IF(ISERROR(AH99/AH98),"Introduzca Meta",+AH99/AH98))</f>
        <v/>
      </c>
      <c r="AJ98" s="36">
        <f t="shared" si="57"/>
        <v>1</v>
      </c>
      <c r="AK98" s="94">
        <f>IF(AJ99=0,"",IF(ISERROR(AJ99/AJ98),"Introduzca Meta",+AJ99/AJ98))</f>
        <v>1</v>
      </c>
      <c r="AL98" s="94" t="str">
        <f>IF(AK99=0,"",IF(ISERROR(AK99/AK98),"Introduzca Meta",+AK99/AK98))</f>
        <v/>
      </c>
      <c r="AM98" s="95"/>
      <c r="AN98" s="96"/>
      <c r="AO98" s="95" t="s">
        <v>162</v>
      </c>
      <c r="AP98" s="97" t="s">
        <v>147</v>
      </c>
      <c r="AQ98" s="48"/>
      <c r="AR98" s="76"/>
    </row>
    <row r="99" spans="2:44" ht="26.1" customHeight="1" x14ac:dyDescent="0.25">
      <c r="B99" s="106"/>
      <c r="C99" s="190"/>
      <c r="D99" s="78"/>
      <c r="E99" s="80"/>
      <c r="F99" s="82"/>
      <c r="G99" s="84"/>
      <c r="H99" s="86"/>
      <c r="I99" s="87"/>
      <c r="J99" s="87"/>
      <c r="K99" s="37" t="s">
        <v>1</v>
      </c>
      <c r="L99" s="38">
        <v>0</v>
      </c>
      <c r="M99" s="88"/>
      <c r="N99" s="38">
        <v>0</v>
      </c>
      <c r="O99" s="90"/>
      <c r="P99" s="38">
        <v>0</v>
      </c>
      <c r="Q99" s="90"/>
      <c r="R99" s="39">
        <v>0</v>
      </c>
      <c r="S99" s="90"/>
      <c r="T99" s="39">
        <v>0</v>
      </c>
      <c r="U99" s="90"/>
      <c r="V99" s="38">
        <v>0</v>
      </c>
      <c r="W99" s="90"/>
      <c r="X99" s="38">
        <v>0</v>
      </c>
      <c r="Y99" s="90"/>
      <c r="Z99" s="38">
        <v>0</v>
      </c>
      <c r="AA99" s="90"/>
      <c r="AB99" s="39">
        <v>0</v>
      </c>
      <c r="AC99" s="90"/>
      <c r="AD99" s="39">
        <v>1</v>
      </c>
      <c r="AE99" s="90"/>
      <c r="AF99" s="39">
        <v>0</v>
      </c>
      <c r="AG99" s="90"/>
      <c r="AH99" s="39">
        <v>0</v>
      </c>
      <c r="AI99" s="90"/>
      <c r="AJ99" s="36">
        <f t="shared" si="57"/>
        <v>1</v>
      </c>
      <c r="AK99" s="94"/>
      <c r="AL99" s="94"/>
      <c r="AM99" s="95"/>
      <c r="AN99" s="96"/>
      <c r="AO99" s="95"/>
      <c r="AP99" s="98"/>
      <c r="AQ99" s="47"/>
      <c r="AR99" s="76"/>
    </row>
    <row r="100" spans="2:44" ht="26.25" customHeight="1" x14ac:dyDescent="0.25">
      <c r="B100" s="106"/>
      <c r="C100" s="91" t="s">
        <v>126</v>
      </c>
      <c r="D100" s="92" t="s">
        <v>130</v>
      </c>
      <c r="E100" s="79">
        <v>1</v>
      </c>
      <c r="F100" s="81">
        <v>1200000</v>
      </c>
      <c r="G100" s="83" t="s">
        <v>74</v>
      </c>
      <c r="H100" s="85">
        <f t="shared" ref="H100" si="59">IFERROR(F100/$K$8,0)</f>
        <v>2.9679716606391821E-3</v>
      </c>
      <c r="I100" s="87">
        <f>+I98</f>
        <v>44856</v>
      </c>
      <c r="J100" s="87">
        <f>+J98</f>
        <v>44856</v>
      </c>
      <c r="K100" s="33" t="s">
        <v>0</v>
      </c>
      <c r="L100" s="34"/>
      <c r="M100" s="88" t="str">
        <f>IF(AND(L100=0,L101=0),"",IF(ISERROR(L101/L100),"Introduzca Meta",+L101/L100))</f>
        <v/>
      </c>
      <c r="N100" s="34"/>
      <c r="O100" s="89" t="str">
        <f>IF(AND(N100=0,N101=0),"",IF(ISERROR(N101/N100),"Introduzca Meta",+N101/N100))</f>
        <v/>
      </c>
      <c r="P100" s="34"/>
      <c r="Q100" s="89" t="str">
        <f>IF(AND(P100=0,P101=0),"",IF(ISERROR(P101/P100),"Introduzca Meta",+P101/P100))</f>
        <v/>
      </c>
      <c r="R100" s="35"/>
      <c r="S100" s="89" t="str">
        <f>IF(AND(R100=0,R101=0),"",IF(ISERROR(R101/R100),"Introduzca Meta",+R101/R100))</f>
        <v/>
      </c>
      <c r="T100" s="34"/>
      <c r="U100" s="89" t="str">
        <f>IF(AND(T100=0,T101=0),"",IF(ISERROR(T101/T100),"Introduzca Meta",+T101/T100))</f>
        <v/>
      </c>
      <c r="V100" s="34"/>
      <c r="W100" s="89" t="str">
        <f>IF(AND(V100=0,V101=0),"",IF(ISERROR(V101/V100),"Introduzca Meta",+V101/V100))</f>
        <v/>
      </c>
      <c r="X100" s="34"/>
      <c r="Y100" s="89" t="str">
        <f>IF(AND(X100=0,X101=0),"",IF(ISERROR(X101/X100),"Introduzca Meta",+X101/X100))</f>
        <v/>
      </c>
      <c r="Z100" s="35"/>
      <c r="AA100" s="89" t="str">
        <f>IF(AND(Z100=0,Z101=0),"",IF(ISERROR(Z101/Z100),"Introduzca Meta",+Z101/Z100))</f>
        <v/>
      </c>
      <c r="AB100" s="34"/>
      <c r="AC100" s="89" t="str">
        <f>IF(AND(AB100=0,AB101=0),"",IF(ISERROR(AB101/AB100),"Introduzca Meta",+AB101/AB100))</f>
        <v/>
      </c>
      <c r="AD100" s="34">
        <v>1</v>
      </c>
      <c r="AE100" s="89">
        <f>IF(AND(AD100=0,AD101=0),"",IF(ISERROR(AD101/AD100),"Introduzca Meta",+AD101/AD100))</f>
        <v>1</v>
      </c>
      <c r="AF100" s="34"/>
      <c r="AG100" s="89" t="str">
        <f>IF(AND(AF100=0,AF101=0),"",IF(ISERROR(AF101/AF100),"Introduzca Meta",+AF101/AF100))</f>
        <v/>
      </c>
      <c r="AH100" s="35"/>
      <c r="AI100" s="89" t="str">
        <f>IF(AND(AH100=0,AH101=0),"",IF(ISERROR(AH101/AH100),"Introduzca Meta",+AH101/AH100))</f>
        <v/>
      </c>
      <c r="AJ100" s="36">
        <f t="shared" ref="AJ100:AJ101" si="60">L100+N100+P100+R100+T100+V100+X100+Z100+AB100+AD100+AF100+AH100</f>
        <v>1</v>
      </c>
      <c r="AK100" s="94">
        <f>IF(AJ101=0,"",IF(ISERROR(AJ101/AJ100),"Introduzca Meta",+AJ101/AJ100))</f>
        <v>1</v>
      </c>
      <c r="AL100" s="94" t="str">
        <f>IF(AK101=0,"",IF(ISERROR(AK101/AK100),"Introduzca Meta",+AK101/AK100))</f>
        <v/>
      </c>
      <c r="AM100" s="95"/>
      <c r="AN100" s="96"/>
      <c r="AO100" s="95" t="s">
        <v>162</v>
      </c>
      <c r="AP100" s="97" t="str">
        <f>+AP98</f>
        <v>21/03/2023: Reportado en el informe de visita de campo del apoyo a la supervisión y cargado en el aplicativo.</v>
      </c>
      <c r="AQ100" s="48"/>
      <c r="AR100" s="76"/>
    </row>
    <row r="101" spans="2:44" ht="26.1" customHeight="1" x14ac:dyDescent="0.25">
      <c r="B101" s="106"/>
      <c r="C101" s="91"/>
      <c r="D101" s="78"/>
      <c r="E101" s="80"/>
      <c r="F101" s="82"/>
      <c r="G101" s="84"/>
      <c r="H101" s="86"/>
      <c r="I101" s="87"/>
      <c r="J101" s="87"/>
      <c r="K101" s="37" t="s">
        <v>1</v>
      </c>
      <c r="L101" s="38">
        <v>0</v>
      </c>
      <c r="M101" s="88"/>
      <c r="N101" s="38">
        <v>0</v>
      </c>
      <c r="O101" s="90"/>
      <c r="P101" s="38">
        <v>0</v>
      </c>
      <c r="Q101" s="90"/>
      <c r="R101" s="39">
        <v>0</v>
      </c>
      <c r="S101" s="90"/>
      <c r="T101" s="39">
        <v>0</v>
      </c>
      <c r="U101" s="90"/>
      <c r="V101" s="38">
        <v>0</v>
      </c>
      <c r="W101" s="90"/>
      <c r="X101" s="38">
        <v>0</v>
      </c>
      <c r="Y101" s="90"/>
      <c r="Z101" s="38">
        <v>0</v>
      </c>
      <c r="AA101" s="90"/>
      <c r="AB101" s="39">
        <v>0</v>
      </c>
      <c r="AC101" s="90"/>
      <c r="AD101" s="39">
        <v>1</v>
      </c>
      <c r="AE101" s="90"/>
      <c r="AF101" s="39">
        <v>0</v>
      </c>
      <c r="AG101" s="90"/>
      <c r="AH101" s="39">
        <v>0</v>
      </c>
      <c r="AI101" s="90"/>
      <c r="AJ101" s="36">
        <f t="shared" si="60"/>
        <v>1</v>
      </c>
      <c r="AK101" s="94"/>
      <c r="AL101" s="94"/>
      <c r="AM101" s="95"/>
      <c r="AN101" s="96"/>
      <c r="AO101" s="95"/>
      <c r="AP101" s="98"/>
      <c r="AQ101" s="47"/>
      <c r="AR101" s="76"/>
    </row>
    <row r="102" spans="2:44" ht="26.25" customHeight="1" x14ac:dyDescent="0.25">
      <c r="B102" s="106"/>
      <c r="C102" s="91" t="s">
        <v>127</v>
      </c>
      <c r="D102" s="92" t="s">
        <v>130</v>
      </c>
      <c r="E102" s="79">
        <v>1</v>
      </c>
      <c r="F102" s="81">
        <v>1200000</v>
      </c>
      <c r="G102" s="83" t="s">
        <v>74</v>
      </c>
      <c r="H102" s="85">
        <f t="shared" ref="H102" si="61">IFERROR(F102/$K$8,0)</f>
        <v>2.9679716606391821E-3</v>
      </c>
      <c r="I102" s="87">
        <v>44878</v>
      </c>
      <c r="J102" s="87">
        <v>45243</v>
      </c>
      <c r="K102" s="33" t="s">
        <v>0</v>
      </c>
      <c r="L102" s="34"/>
      <c r="M102" s="88" t="str">
        <f>IF(AND(L102=0,L103=0),"",IF(ISERROR(L103/L102),"Introduzca Meta",+L103/L102))</f>
        <v/>
      </c>
      <c r="N102" s="34"/>
      <c r="O102" s="89" t="str">
        <f>IF(AND(N102=0,N103=0),"",IF(ISERROR(N103/N102),"Introduzca Meta",+N103/N102))</f>
        <v/>
      </c>
      <c r="P102" s="34"/>
      <c r="Q102" s="89" t="str">
        <f>IF(AND(P102=0,P103=0),"",IF(ISERROR(P103/P102),"Introduzca Meta",+P103/P102))</f>
        <v/>
      </c>
      <c r="R102" s="35"/>
      <c r="S102" s="89" t="str">
        <f>IF(AND(R102=0,R103=0),"",IF(ISERROR(R103/R102),"Introduzca Meta",+R103/R102))</f>
        <v/>
      </c>
      <c r="T102" s="34"/>
      <c r="U102" s="89" t="str">
        <f>IF(AND(T102=0,T103=0),"",IF(ISERROR(T103/T102),"Introduzca Meta",+T103/T102))</f>
        <v/>
      </c>
      <c r="V102" s="34"/>
      <c r="W102" s="89" t="str">
        <f>IF(AND(V102=0,V103=0),"",IF(ISERROR(V103/V102),"Introduzca Meta",+V103/V102))</f>
        <v/>
      </c>
      <c r="X102" s="34"/>
      <c r="Y102" s="89" t="str">
        <f>IF(AND(X102=0,X103=0),"",IF(ISERROR(X103/X102),"Introduzca Meta",+X103/X102))</f>
        <v/>
      </c>
      <c r="Z102" s="35"/>
      <c r="AA102" s="89" t="str">
        <f>IF(AND(Z102=0,Z103=0),"",IF(ISERROR(Z103/Z102),"Introduzca Meta",+Z103/Z102))</f>
        <v/>
      </c>
      <c r="AB102" s="34"/>
      <c r="AC102" s="89" t="str">
        <f>IF(AND(AB102=0,AB103=0),"",IF(ISERROR(AB103/AB102),"Introduzca Meta",+AB103/AB102))</f>
        <v/>
      </c>
      <c r="AD102" s="34"/>
      <c r="AE102" s="89" t="str">
        <f>IF(AND(AD102=0,AD103=0),"",IF(ISERROR(AD103/AD102),"Introduzca Meta",+AD103/AD102))</f>
        <v/>
      </c>
      <c r="AF102" s="34">
        <v>1</v>
      </c>
      <c r="AG102" s="89">
        <f>IF(AND(AF102=0,AF103=0),"",IF(ISERROR(AF103/AF102),"Introduzca Meta",+AF103/AF102))</f>
        <v>1</v>
      </c>
      <c r="AH102" s="35"/>
      <c r="AI102" s="89" t="str">
        <f>IF(AND(AH102=0,AH103=0),"",IF(ISERROR(AH103/AH102),"Introduzca Meta",+AH103/AH102))</f>
        <v/>
      </c>
      <c r="AJ102" s="36">
        <f t="shared" ref="AJ102:AJ103" si="62">L102+N102+P102+R102+T102+V102+X102+Z102+AB102+AD102+AF102+AH102</f>
        <v>1</v>
      </c>
      <c r="AK102" s="94">
        <f>IF(AJ103=0,"",IF(ISERROR(AJ103/AJ102),"Introduzca Meta",+AJ103/AJ102))</f>
        <v>1</v>
      </c>
      <c r="AL102" s="94" t="str">
        <f>IF(AK103=0,"",IF(ISERROR(AK103/AK102),"Introduzca Meta",+AK103/AK102))</f>
        <v/>
      </c>
      <c r="AM102" s="95"/>
      <c r="AN102" s="96"/>
      <c r="AO102" s="95" t="s">
        <v>162</v>
      </c>
      <c r="AP102" s="97" t="str">
        <f>+AP100</f>
        <v>21/03/2023: Reportado en el informe de visita de campo del apoyo a la supervisión y cargado en el aplicativo.</v>
      </c>
      <c r="AQ102" s="48"/>
      <c r="AR102" s="76"/>
    </row>
    <row r="103" spans="2:44" ht="26.1" customHeight="1" x14ac:dyDescent="0.25">
      <c r="B103" s="106"/>
      <c r="C103" s="91"/>
      <c r="D103" s="78"/>
      <c r="E103" s="80"/>
      <c r="F103" s="82"/>
      <c r="G103" s="84"/>
      <c r="H103" s="86"/>
      <c r="I103" s="87"/>
      <c r="J103" s="87"/>
      <c r="K103" s="37" t="s">
        <v>1</v>
      </c>
      <c r="L103" s="38">
        <v>0</v>
      </c>
      <c r="M103" s="88"/>
      <c r="N103" s="38">
        <v>0</v>
      </c>
      <c r="O103" s="90"/>
      <c r="P103" s="38">
        <v>0</v>
      </c>
      <c r="Q103" s="90"/>
      <c r="R103" s="39">
        <v>0</v>
      </c>
      <c r="S103" s="90"/>
      <c r="T103" s="39">
        <v>0</v>
      </c>
      <c r="U103" s="90"/>
      <c r="V103" s="38">
        <v>0</v>
      </c>
      <c r="W103" s="90"/>
      <c r="X103" s="38">
        <v>0</v>
      </c>
      <c r="Y103" s="90"/>
      <c r="Z103" s="38">
        <v>0</v>
      </c>
      <c r="AA103" s="90"/>
      <c r="AB103" s="39">
        <v>0</v>
      </c>
      <c r="AC103" s="90"/>
      <c r="AD103" s="39">
        <v>0</v>
      </c>
      <c r="AE103" s="90"/>
      <c r="AF103" s="39">
        <v>1</v>
      </c>
      <c r="AG103" s="90"/>
      <c r="AH103" s="39">
        <v>0</v>
      </c>
      <c r="AI103" s="90"/>
      <c r="AJ103" s="36">
        <f t="shared" si="62"/>
        <v>1</v>
      </c>
      <c r="AK103" s="94"/>
      <c r="AL103" s="94"/>
      <c r="AM103" s="95"/>
      <c r="AN103" s="96"/>
      <c r="AO103" s="95"/>
      <c r="AP103" s="98"/>
      <c r="AQ103" s="47"/>
      <c r="AR103" s="76"/>
    </row>
    <row r="104" spans="2:44" ht="26.25" customHeight="1" x14ac:dyDescent="0.25">
      <c r="B104" s="106"/>
      <c r="C104" s="91" t="s">
        <v>128</v>
      </c>
      <c r="D104" s="92" t="s">
        <v>130</v>
      </c>
      <c r="E104" s="79">
        <v>1</v>
      </c>
      <c r="F104" s="81">
        <v>1200000</v>
      </c>
      <c r="G104" s="83" t="s">
        <v>74</v>
      </c>
      <c r="H104" s="85">
        <f t="shared" ref="H104" si="63">IFERROR(F104/$K$8,0)</f>
        <v>2.9679716606391821E-3</v>
      </c>
      <c r="I104" s="87">
        <f>+I102</f>
        <v>44878</v>
      </c>
      <c r="J104" s="87">
        <f>+J102</f>
        <v>45243</v>
      </c>
      <c r="K104" s="33" t="s">
        <v>0</v>
      </c>
      <c r="L104" s="34"/>
      <c r="M104" s="88" t="str">
        <f>IF(AND(L104=0,L105=0),"",IF(ISERROR(L105/L104),"Introduzca Meta",+L105/L104))</f>
        <v/>
      </c>
      <c r="N104" s="34"/>
      <c r="O104" s="89" t="str">
        <f>IF(AND(N104=0,N105=0),"",IF(ISERROR(N105/N104),"Introduzca Meta",+N105/N104))</f>
        <v/>
      </c>
      <c r="P104" s="34"/>
      <c r="Q104" s="89" t="str">
        <f>IF(AND(P104=0,P105=0),"",IF(ISERROR(P105/P104),"Introduzca Meta",+P105/P104))</f>
        <v/>
      </c>
      <c r="R104" s="35"/>
      <c r="S104" s="89" t="str">
        <f>IF(AND(R104=0,R105=0),"",IF(ISERROR(R105/R104),"Introduzca Meta",+R105/R104))</f>
        <v/>
      </c>
      <c r="T104" s="34"/>
      <c r="U104" s="89" t="str">
        <f>IF(AND(T104=0,T105=0),"",IF(ISERROR(T105/T104),"Introduzca Meta",+T105/T104))</f>
        <v/>
      </c>
      <c r="V104" s="34"/>
      <c r="W104" s="89" t="str">
        <f>IF(AND(V104=0,V105=0),"",IF(ISERROR(V105/V104),"Introduzca Meta",+V105/V104))</f>
        <v/>
      </c>
      <c r="X104" s="34"/>
      <c r="Y104" s="89" t="str">
        <f>IF(AND(X104=0,X105=0),"",IF(ISERROR(X105/X104),"Introduzca Meta",+X105/X104))</f>
        <v/>
      </c>
      <c r="Z104" s="35"/>
      <c r="AA104" s="89" t="str">
        <f>IF(AND(Z104=0,Z105=0),"",IF(ISERROR(Z105/Z104),"Introduzca Meta",+Z105/Z104))</f>
        <v/>
      </c>
      <c r="AB104" s="34"/>
      <c r="AC104" s="89" t="str">
        <f>IF(AND(AB104=0,AB105=0),"",IF(ISERROR(AB105/AB104),"Introduzca Meta",+AB105/AB104))</f>
        <v/>
      </c>
      <c r="AD104" s="34"/>
      <c r="AE104" s="89" t="str">
        <f>IF(AND(AD104=0,AD105=0),"",IF(ISERROR(AD105/AD104),"Introduzca Meta",+AD105/AD104))</f>
        <v/>
      </c>
      <c r="AF104" s="34">
        <v>1</v>
      </c>
      <c r="AG104" s="89">
        <f>IF(AND(AF104=0,AF105=0),"",IF(ISERROR(AF105/AF104),"Introduzca Meta",+AF105/AF104))</f>
        <v>1</v>
      </c>
      <c r="AH104" s="35"/>
      <c r="AI104" s="89" t="str">
        <f>IF(AND(AH104=0,AH105=0),"",IF(ISERROR(AH105/AH104),"Introduzca Meta",+AH105/AH104))</f>
        <v/>
      </c>
      <c r="AJ104" s="36">
        <f t="shared" si="57"/>
        <v>1</v>
      </c>
      <c r="AK104" s="94">
        <f>IF(AJ105=0,"",IF(ISERROR(AJ105/AJ104),"Introduzca Meta",+AJ105/AJ104))</f>
        <v>1</v>
      </c>
      <c r="AL104" s="94" t="str">
        <f>IF(AK105=0,"",IF(ISERROR(AK105/AK104),"Introduzca Meta",+AK105/AK104))</f>
        <v/>
      </c>
      <c r="AM104" s="95"/>
      <c r="AN104" s="96"/>
      <c r="AO104" s="95" t="s">
        <v>162</v>
      </c>
      <c r="AP104" s="97" t="str">
        <f>+AP102</f>
        <v>21/03/2023: Reportado en el informe de visita de campo del apoyo a la supervisión y cargado en el aplicativo.</v>
      </c>
      <c r="AQ104" s="48"/>
      <c r="AR104" s="76"/>
    </row>
    <row r="105" spans="2:44" ht="26.1" customHeight="1" x14ac:dyDescent="0.25">
      <c r="B105" s="106"/>
      <c r="C105" s="91"/>
      <c r="D105" s="78"/>
      <c r="E105" s="80"/>
      <c r="F105" s="82"/>
      <c r="G105" s="84"/>
      <c r="H105" s="86"/>
      <c r="I105" s="87"/>
      <c r="J105" s="87"/>
      <c r="K105" s="37" t="s">
        <v>1</v>
      </c>
      <c r="L105" s="38">
        <v>0</v>
      </c>
      <c r="M105" s="88"/>
      <c r="N105" s="38">
        <v>0</v>
      </c>
      <c r="O105" s="90"/>
      <c r="P105" s="38">
        <v>0</v>
      </c>
      <c r="Q105" s="90"/>
      <c r="R105" s="39">
        <v>0</v>
      </c>
      <c r="S105" s="90"/>
      <c r="T105" s="39">
        <v>0</v>
      </c>
      <c r="U105" s="90"/>
      <c r="V105" s="38">
        <v>0</v>
      </c>
      <c r="W105" s="90"/>
      <c r="X105" s="38">
        <v>0</v>
      </c>
      <c r="Y105" s="90"/>
      <c r="Z105" s="38">
        <v>0</v>
      </c>
      <c r="AA105" s="90"/>
      <c r="AB105" s="39">
        <v>0</v>
      </c>
      <c r="AC105" s="90"/>
      <c r="AD105" s="39">
        <v>0</v>
      </c>
      <c r="AE105" s="90"/>
      <c r="AF105" s="39">
        <v>1</v>
      </c>
      <c r="AG105" s="90"/>
      <c r="AH105" s="39">
        <v>0</v>
      </c>
      <c r="AI105" s="90"/>
      <c r="AJ105" s="36">
        <f t="shared" si="57"/>
        <v>1</v>
      </c>
      <c r="AK105" s="94"/>
      <c r="AL105" s="94"/>
      <c r="AM105" s="95"/>
      <c r="AN105" s="96"/>
      <c r="AO105" s="95"/>
      <c r="AP105" s="98"/>
      <c r="AQ105" s="47"/>
      <c r="AR105" s="76"/>
    </row>
    <row r="106" spans="2:44" ht="26.25" customHeight="1" x14ac:dyDescent="0.25">
      <c r="B106" s="106"/>
      <c r="C106" s="91" t="s">
        <v>129</v>
      </c>
      <c r="D106" s="92" t="s">
        <v>130</v>
      </c>
      <c r="E106" s="79">
        <v>1</v>
      </c>
      <c r="F106" s="81">
        <v>1200000</v>
      </c>
      <c r="G106" s="83" t="s">
        <v>74</v>
      </c>
      <c r="H106" s="85">
        <f t="shared" ref="H106" si="64">IFERROR(F106/$K$8,0)</f>
        <v>2.9679716606391821E-3</v>
      </c>
      <c r="I106" s="87">
        <f>+I104</f>
        <v>44878</v>
      </c>
      <c r="J106" s="87">
        <f>+J104</f>
        <v>45243</v>
      </c>
      <c r="K106" s="33" t="s">
        <v>0</v>
      </c>
      <c r="L106" s="34"/>
      <c r="M106" s="88" t="str">
        <f>IF(AND(L106=0,L107=0),"",IF(ISERROR(L107/L106),"Introduzca Meta",+L107/L106))</f>
        <v/>
      </c>
      <c r="N106" s="34"/>
      <c r="O106" s="89" t="str">
        <f>IF(AND(N106=0,N107=0),"",IF(ISERROR(N107/N106),"Introduzca Meta",+N107/N106))</f>
        <v/>
      </c>
      <c r="P106" s="34"/>
      <c r="Q106" s="89" t="str">
        <f>IF(AND(P106=0,P107=0),"",IF(ISERROR(P107/P106),"Introduzca Meta",+P107/P106))</f>
        <v/>
      </c>
      <c r="R106" s="35"/>
      <c r="S106" s="89" t="str">
        <f>IF(AND(R106=0,R107=0),"",IF(ISERROR(R107/R106),"Introduzca Meta",+R107/R106))</f>
        <v/>
      </c>
      <c r="T106" s="34"/>
      <c r="U106" s="89" t="str">
        <f>IF(AND(T106=0,T107=0),"",IF(ISERROR(T107/T106),"Introduzca Meta",+T107/T106))</f>
        <v/>
      </c>
      <c r="V106" s="34"/>
      <c r="W106" s="89" t="str">
        <f>IF(AND(V106=0,V107=0),"",IF(ISERROR(V107/V106),"Introduzca Meta",+V107/V106))</f>
        <v/>
      </c>
      <c r="X106" s="34"/>
      <c r="Y106" s="89" t="str">
        <f>IF(AND(X106=0,X107=0),"",IF(ISERROR(X107/X106),"Introduzca Meta",+X107/X106))</f>
        <v/>
      </c>
      <c r="Z106" s="35"/>
      <c r="AA106" s="89" t="str">
        <f>IF(AND(Z106=0,Z107=0),"",IF(ISERROR(Z107/Z106),"Introduzca Meta",+Z107/Z106))</f>
        <v/>
      </c>
      <c r="AB106" s="34"/>
      <c r="AC106" s="89" t="str">
        <f>IF(AND(AB106=0,AB107=0),"",IF(ISERROR(AB107/AB106),"Introduzca Meta",+AB107/AB106))</f>
        <v/>
      </c>
      <c r="AD106" s="34"/>
      <c r="AE106" s="89" t="str">
        <f>IF(AND(AD106=0,AD107=0),"",IF(ISERROR(AD107/AD106),"Introduzca Meta",+AD107/AD106))</f>
        <v/>
      </c>
      <c r="AF106" s="34">
        <v>1</v>
      </c>
      <c r="AG106" s="89">
        <f>IF(AND(AF106=0,AF107=0),"",IF(ISERROR(AF107/AF106),"Introduzca Meta",+AF107/AF106))</f>
        <v>1</v>
      </c>
      <c r="AH106" s="35"/>
      <c r="AI106" s="89" t="str">
        <f>IF(AND(AH106=0,AH107=0),"",IF(ISERROR(AH107/AH106),"Introduzca Meta",+AH107/AH106))</f>
        <v/>
      </c>
      <c r="AJ106" s="36">
        <f t="shared" si="57"/>
        <v>1</v>
      </c>
      <c r="AK106" s="94">
        <f>IF(AJ107=0,"",IF(ISERROR(AJ107/AJ106),"Introduzca Meta",+AJ107/AJ106))</f>
        <v>1</v>
      </c>
      <c r="AL106" s="94" t="str">
        <f>IF(AK107=0,"",IF(ISERROR(AK107/AK106),"Introduzca Meta",+AK107/AK106))</f>
        <v/>
      </c>
      <c r="AM106" s="95"/>
      <c r="AN106" s="96"/>
      <c r="AO106" s="95" t="s">
        <v>162</v>
      </c>
      <c r="AP106" s="97" t="str">
        <f>+AP104</f>
        <v>21/03/2023: Reportado en el informe de visita de campo del apoyo a la supervisión y cargado en el aplicativo.</v>
      </c>
      <c r="AQ106" s="48"/>
      <c r="AR106" s="76"/>
    </row>
    <row r="107" spans="2:44" ht="26.25" customHeight="1" x14ac:dyDescent="0.25">
      <c r="B107" s="106"/>
      <c r="C107" s="91"/>
      <c r="D107" s="78"/>
      <c r="E107" s="80"/>
      <c r="F107" s="82"/>
      <c r="G107" s="84"/>
      <c r="H107" s="86"/>
      <c r="I107" s="87"/>
      <c r="J107" s="87"/>
      <c r="K107" s="37" t="s">
        <v>1</v>
      </c>
      <c r="L107" s="38">
        <v>0</v>
      </c>
      <c r="M107" s="88"/>
      <c r="N107" s="38">
        <v>0</v>
      </c>
      <c r="O107" s="90"/>
      <c r="P107" s="38">
        <v>0</v>
      </c>
      <c r="Q107" s="90"/>
      <c r="R107" s="39">
        <v>0</v>
      </c>
      <c r="S107" s="90"/>
      <c r="T107" s="39">
        <v>0</v>
      </c>
      <c r="U107" s="90"/>
      <c r="V107" s="38">
        <v>0</v>
      </c>
      <c r="W107" s="90"/>
      <c r="X107" s="38">
        <v>0</v>
      </c>
      <c r="Y107" s="90"/>
      <c r="Z107" s="38">
        <v>0</v>
      </c>
      <c r="AA107" s="90"/>
      <c r="AB107" s="39">
        <v>0</v>
      </c>
      <c r="AC107" s="90"/>
      <c r="AD107" s="39">
        <v>0</v>
      </c>
      <c r="AE107" s="90"/>
      <c r="AF107" s="39">
        <v>1</v>
      </c>
      <c r="AG107" s="90"/>
      <c r="AH107" s="39">
        <v>0</v>
      </c>
      <c r="AI107" s="90"/>
      <c r="AJ107" s="36">
        <f t="shared" si="57"/>
        <v>1</v>
      </c>
      <c r="AK107" s="94"/>
      <c r="AL107" s="94"/>
      <c r="AM107" s="95"/>
      <c r="AN107" s="96"/>
      <c r="AO107" s="95"/>
      <c r="AP107" s="98"/>
      <c r="AQ107" s="47"/>
      <c r="AR107" s="76"/>
    </row>
    <row r="108" spans="2:44" ht="26.25" customHeight="1" x14ac:dyDescent="0.25">
      <c r="B108" s="102" t="s">
        <v>134</v>
      </c>
      <c r="C108" s="91" t="s">
        <v>132</v>
      </c>
      <c r="D108" s="105" t="s">
        <v>135</v>
      </c>
      <c r="E108" s="76">
        <v>18</v>
      </c>
      <c r="F108" s="81">
        <v>3240000</v>
      </c>
      <c r="G108" s="83" t="s">
        <v>88</v>
      </c>
      <c r="H108" s="85">
        <f t="shared" ref="H108" si="65">IFERROR(F108/$K$8,0)</f>
        <v>8.0135234837257919E-3</v>
      </c>
      <c r="I108" s="87"/>
      <c r="J108" s="87"/>
      <c r="K108" s="33" t="s">
        <v>0</v>
      </c>
      <c r="L108" s="34"/>
      <c r="M108" s="88" t="str">
        <f>IF(AND(L108=0,L109=0),"",IF(ISERROR(L109/L108),"Introduzca Meta",+L109/L108))</f>
        <v/>
      </c>
      <c r="N108" s="34"/>
      <c r="O108" s="89" t="str">
        <f>IF(AND(N108=0,N109=0),"",IF(ISERROR(N109/N108),"Introduzca Meta",+N109/N108))</f>
        <v/>
      </c>
      <c r="P108" s="34"/>
      <c r="Q108" s="89" t="str">
        <f>IF(AND(P108=0,P109=0),"",IF(ISERROR(P109/P108),"Introduzca Meta",+P109/P108))</f>
        <v/>
      </c>
      <c r="R108" s="35"/>
      <c r="S108" s="89" t="str">
        <f>IF(AND(R108=0,R109=0),"",IF(ISERROR(R109/R108),"Introduzca Meta",+R109/R108))</f>
        <v/>
      </c>
      <c r="T108" s="34"/>
      <c r="U108" s="89" t="str">
        <f>IF(AND(T108=0,T109=0),"",IF(ISERROR(T109/T108),"Introduzca Meta",+T109/T108))</f>
        <v/>
      </c>
      <c r="V108" s="34"/>
      <c r="W108" s="89" t="str">
        <f>IF(AND(V108=0,V109=0),"",IF(ISERROR(V109/V108),"Introduzca Meta",+V109/V108))</f>
        <v/>
      </c>
      <c r="X108" s="34"/>
      <c r="Y108" s="89" t="str">
        <f>IF(AND(X108=0,X109=0),"",IF(ISERROR(X109/X108),"Introduzca Meta",+X109/X108))</f>
        <v/>
      </c>
      <c r="Z108" s="35"/>
      <c r="AA108" s="89" t="str">
        <f>IF(AND(Z108=0,Z109=0),"",IF(ISERROR(Z109/Z108),"Introduzca Meta",+Z109/Z108))</f>
        <v/>
      </c>
      <c r="AB108" s="34"/>
      <c r="AC108" s="89" t="str">
        <f>IF(AND(AB108=0,AB109=0),"",IF(ISERROR(AB109/AB108),"Introduzca Meta",+AB109/AB108))</f>
        <v/>
      </c>
      <c r="AD108" s="34"/>
      <c r="AE108" s="89" t="str">
        <f>IF(AND(AD108=0,AD109=0),"",IF(ISERROR(AD109/AD108),"Introduzca Meta",+AD109/AD108))</f>
        <v/>
      </c>
      <c r="AF108" s="34"/>
      <c r="AG108" s="89" t="str">
        <f>IF(AND(AF108=0,AF109=0),"",IF(ISERROR(AF109/AF108),"Introduzca Meta",+AF109/AF108))</f>
        <v/>
      </c>
      <c r="AH108" s="35"/>
      <c r="AI108" s="89" t="str">
        <f>IF(AND(AH108=0,AH109=0),"",IF(ISERROR(AH109/AH108),"Introduzca Meta",+AH109/AH108))</f>
        <v/>
      </c>
      <c r="AJ108" s="36">
        <f>L108+N108+P108+R108+T108+V108+X108+Z108+AB108+AD108+AF108+AH108</f>
        <v>0</v>
      </c>
      <c r="AK108" s="94" t="str">
        <f>IF(AJ109=0,"",IF(ISERROR(AJ109/AJ108),"Introduzca Meta",+AJ109/AJ108))</f>
        <v/>
      </c>
      <c r="AL108" s="94" t="str">
        <f>IF(AK109=0,"",IF(ISERROR(AK109/AK108),"Introduzca Meta",+AK109/AK108))</f>
        <v/>
      </c>
      <c r="AM108" s="95"/>
      <c r="AN108" s="96"/>
      <c r="AO108" s="95"/>
      <c r="AP108" s="97"/>
      <c r="AQ108" s="48"/>
      <c r="AR108" s="76"/>
    </row>
    <row r="109" spans="2:44" ht="26.25" customHeight="1" x14ac:dyDescent="0.25">
      <c r="B109" s="103"/>
      <c r="C109" s="91"/>
      <c r="D109" s="165"/>
      <c r="E109" s="76"/>
      <c r="F109" s="82"/>
      <c r="G109" s="84"/>
      <c r="H109" s="86"/>
      <c r="I109" s="87"/>
      <c r="J109" s="87"/>
      <c r="K109" s="37" t="s">
        <v>1</v>
      </c>
      <c r="L109" s="38"/>
      <c r="M109" s="88"/>
      <c r="N109" s="38"/>
      <c r="O109" s="90"/>
      <c r="P109" s="38">
        <v>0</v>
      </c>
      <c r="Q109" s="90"/>
      <c r="R109" s="39"/>
      <c r="S109" s="90"/>
      <c r="T109" s="39">
        <v>0</v>
      </c>
      <c r="U109" s="90"/>
      <c r="V109" s="38"/>
      <c r="W109" s="90"/>
      <c r="X109" s="38">
        <v>0</v>
      </c>
      <c r="Y109" s="90"/>
      <c r="Z109" s="38">
        <v>0</v>
      </c>
      <c r="AA109" s="90"/>
      <c r="AB109" s="39">
        <v>0</v>
      </c>
      <c r="AC109" s="90"/>
      <c r="AD109" s="39">
        <v>0</v>
      </c>
      <c r="AE109" s="90"/>
      <c r="AF109" s="39">
        <v>0</v>
      </c>
      <c r="AG109" s="90"/>
      <c r="AH109" s="39">
        <v>0</v>
      </c>
      <c r="AI109" s="90"/>
      <c r="AJ109" s="36">
        <f t="shared" ref="AJ109:AJ113" si="66">L109+N109+P109+R109+T109+V109+X109+Z109+AB109+AD109+AF109+AH109</f>
        <v>0</v>
      </c>
      <c r="AK109" s="94"/>
      <c r="AL109" s="94"/>
      <c r="AM109" s="95"/>
      <c r="AN109" s="96"/>
      <c r="AO109" s="95"/>
      <c r="AP109" s="98"/>
      <c r="AQ109" s="47"/>
      <c r="AR109" s="76"/>
    </row>
    <row r="110" spans="2:44" ht="26.25" customHeight="1" x14ac:dyDescent="0.25">
      <c r="B110" s="103"/>
      <c r="C110" s="91" t="s">
        <v>133</v>
      </c>
      <c r="D110" s="77"/>
      <c r="E110" s="79"/>
      <c r="F110" s="81"/>
      <c r="G110" s="83"/>
      <c r="H110" s="85">
        <f t="shared" ref="H110" si="67">IFERROR(F110/$K$8,0)</f>
        <v>0</v>
      </c>
      <c r="I110" s="87"/>
      <c r="J110" s="87"/>
      <c r="K110" s="33" t="s">
        <v>0</v>
      </c>
      <c r="L110" s="34"/>
      <c r="M110" s="88" t="str">
        <f>IF(AND(L110=0,L111=0),"",IF(ISERROR(L111/L110),"Introduzca Meta",+L111/L110))</f>
        <v/>
      </c>
      <c r="N110" s="34"/>
      <c r="O110" s="89" t="str">
        <f>IF(AND(N110=0,N111=0),"",IF(ISERROR(N111/N110),"Introduzca Meta",+N111/N110))</f>
        <v/>
      </c>
      <c r="P110" s="34"/>
      <c r="Q110" s="89" t="str">
        <f>IF(AND(P110=0,P111=0),"",IF(ISERROR(P111/P110),"Introduzca Meta",+P111/P110))</f>
        <v/>
      </c>
      <c r="R110" s="35"/>
      <c r="S110" s="89" t="str">
        <f>IF(AND(R110=0,R111=0),"",IF(ISERROR(R111/R110),"Introduzca Meta",+R111/R110))</f>
        <v/>
      </c>
      <c r="T110" s="34"/>
      <c r="U110" s="89" t="str">
        <f>IF(AND(T110=0,T111=0),"",IF(ISERROR(T111/T110),"Introduzca Meta",+T111/T110))</f>
        <v/>
      </c>
      <c r="V110" s="34"/>
      <c r="W110" s="89" t="str">
        <f>IF(AND(V110=0,V111=0),"",IF(ISERROR(V111/V110),"Introduzca Meta",+V111/V110))</f>
        <v/>
      </c>
      <c r="X110" s="34"/>
      <c r="Y110" s="89" t="str">
        <f>IF(AND(X110=0,X111=0),"",IF(ISERROR(X111/X110),"Introduzca Meta",+X111/X110))</f>
        <v/>
      </c>
      <c r="Z110" s="35"/>
      <c r="AA110" s="89" t="str">
        <f>IF(AND(Z110=0,Z111=0),"",IF(ISERROR(Z111/Z110),"Introduzca Meta",+Z111/Z110))</f>
        <v/>
      </c>
      <c r="AB110" s="34"/>
      <c r="AC110" s="89" t="str">
        <f>IF(AND(AB110=0,AB111=0),"",IF(ISERROR(AB111/AB110),"Introduzca Meta",+AB111/AB110))</f>
        <v/>
      </c>
      <c r="AD110" s="34"/>
      <c r="AE110" s="89" t="str">
        <f>IF(AND(AD110=0,AD111=0),"",IF(ISERROR(AD111/AD110),"Introduzca Meta",+AD111/AD110))</f>
        <v/>
      </c>
      <c r="AF110" s="34"/>
      <c r="AG110" s="89" t="str">
        <f>IF(AND(AF110=0,AF111=0),"",IF(ISERROR(AF111/AF110),"Introduzca Meta",+AF111/AF110))</f>
        <v/>
      </c>
      <c r="AH110" s="35"/>
      <c r="AI110" s="89" t="str">
        <f>IF(AND(AH110=0,AH111=0),"",IF(ISERROR(AH111/AH110),"Introduzca Meta",+AH111/AH110))</f>
        <v/>
      </c>
      <c r="AJ110" s="36">
        <f t="shared" ref="AJ110:AJ111" si="68">L110+N110+P110+R110+T110+V110+X110+Z110+AB110+AD110+AF110+AH110</f>
        <v>0</v>
      </c>
      <c r="AK110" s="94" t="str">
        <f>IF(AJ111=0,"",IF(ISERROR(AJ111/AJ110),"Introduzca Meta",+AJ111/AJ110))</f>
        <v/>
      </c>
      <c r="AL110" s="94" t="str">
        <f>IF(AK111=0,"",IF(ISERROR(AK111/AK110),"Introduzca Meta",+AK111/AK110))</f>
        <v/>
      </c>
      <c r="AM110" s="95"/>
      <c r="AN110" s="96"/>
      <c r="AO110" s="95"/>
      <c r="AP110" s="97"/>
      <c r="AQ110" s="48"/>
      <c r="AR110" s="76"/>
    </row>
    <row r="111" spans="2:44" ht="26.25" customHeight="1" x14ac:dyDescent="0.25">
      <c r="B111" s="103"/>
      <c r="C111" s="91"/>
      <c r="D111" s="78"/>
      <c r="E111" s="80"/>
      <c r="F111" s="82"/>
      <c r="G111" s="84"/>
      <c r="H111" s="86"/>
      <c r="I111" s="87"/>
      <c r="J111" s="87"/>
      <c r="K111" s="37" t="s">
        <v>1</v>
      </c>
      <c r="L111" s="38">
        <v>0</v>
      </c>
      <c r="M111" s="88"/>
      <c r="N111" s="38">
        <v>0</v>
      </c>
      <c r="O111" s="90"/>
      <c r="P111" s="38">
        <v>0</v>
      </c>
      <c r="Q111" s="90"/>
      <c r="R111" s="39">
        <v>0</v>
      </c>
      <c r="S111" s="90"/>
      <c r="T111" s="39">
        <v>0</v>
      </c>
      <c r="U111" s="90"/>
      <c r="V111" s="38">
        <v>0</v>
      </c>
      <c r="W111" s="90"/>
      <c r="X111" s="38">
        <v>0</v>
      </c>
      <c r="Y111" s="90"/>
      <c r="Z111" s="38">
        <v>0</v>
      </c>
      <c r="AA111" s="90"/>
      <c r="AB111" s="39">
        <v>0</v>
      </c>
      <c r="AC111" s="90"/>
      <c r="AD111" s="39">
        <v>0</v>
      </c>
      <c r="AE111" s="90"/>
      <c r="AF111" s="39">
        <v>0</v>
      </c>
      <c r="AG111" s="90"/>
      <c r="AH111" s="39">
        <v>0</v>
      </c>
      <c r="AI111" s="90"/>
      <c r="AJ111" s="36">
        <f t="shared" si="68"/>
        <v>0</v>
      </c>
      <c r="AK111" s="94"/>
      <c r="AL111" s="94"/>
      <c r="AM111" s="95"/>
      <c r="AN111" s="96"/>
      <c r="AO111" s="95"/>
      <c r="AP111" s="98"/>
      <c r="AQ111" s="47"/>
      <c r="AR111" s="76"/>
    </row>
    <row r="112" spans="2:44" ht="26.25" customHeight="1" x14ac:dyDescent="0.25">
      <c r="B112" s="103"/>
      <c r="C112" s="91" t="s">
        <v>139</v>
      </c>
      <c r="D112" s="77"/>
      <c r="E112" s="79"/>
      <c r="F112" s="81">
        <v>28109794</v>
      </c>
      <c r="G112" s="83" t="s">
        <v>74</v>
      </c>
      <c r="H112" s="85">
        <f t="shared" ref="H112" si="69">IFERROR(F112/$K$8,0)</f>
        <v>6.9524226648671097E-2</v>
      </c>
      <c r="I112" s="87"/>
      <c r="J112" s="87"/>
      <c r="K112" s="33" t="s">
        <v>0</v>
      </c>
      <c r="L112" s="34"/>
      <c r="M112" s="88" t="str">
        <f>IF(AND(L112=0,L113=0),"",IF(ISERROR(L113/L112),"Introduzca Meta",+L113/L112))</f>
        <v/>
      </c>
      <c r="N112" s="34"/>
      <c r="O112" s="89" t="str">
        <f>IF(AND(N112=0,N113=0),"",IF(ISERROR(N113/N112),"Introduzca Meta",+N113/N112))</f>
        <v/>
      </c>
      <c r="P112" s="34"/>
      <c r="Q112" s="89" t="str">
        <f>IF(AND(P112=0,P113=0),"",IF(ISERROR(P113/P112),"Introduzca Meta",+P113/P112))</f>
        <v/>
      </c>
      <c r="R112" s="35"/>
      <c r="S112" s="89" t="str">
        <f>IF(AND(R112=0,R113=0),"",IF(ISERROR(R113/R112),"Introduzca Meta",+R113/R112))</f>
        <v/>
      </c>
      <c r="T112" s="34"/>
      <c r="U112" s="89" t="str">
        <f>IF(AND(T112=0,T113=0),"",IF(ISERROR(T113/T112),"Introduzca Meta",+T113/T112))</f>
        <v/>
      </c>
      <c r="V112" s="34"/>
      <c r="W112" s="89" t="str">
        <f>IF(AND(V112=0,V113=0),"",IF(ISERROR(V113/V112),"Introduzca Meta",+V113/V112))</f>
        <v/>
      </c>
      <c r="X112" s="34"/>
      <c r="Y112" s="89" t="str">
        <f>IF(AND(X112=0,X113=0),"",IF(ISERROR(X113/X112),"Introduzca Meta",+X113/X112))</f>
        <v/>
      </c>
      <c r="Z112" s="35"/>
      <c r="AA112" s="89" t="str">
        <f>IF(AND(Z112=0,Z113=0),"",IF(ISERROR(Z113/Z112),"Introduzca Meta",+Z113/Z112))</f>
        <v/>
      </c>
      <c r="AB112" s="34"/>
      <c r="AC112" s="89" t="str">
        <f>IF(AND(AB112=0,AB113=0),"",IF(ISERROR(AB113/AB112),"Introduzca Meta",+AB113/AB112))</f>
        <v/>
      </c>
      <c r="AD112" s="34"/>
      <c r="AE112" s="89" t="str">
        <f>IF(AND(AD112=0,AD113=0),"",IF(ISERROR(AD113/AD112),"Introduzca Meta",+AD113/AD112))</f>
        <v/>
      </c>
      <c r="AF112" s="34"/>
      <c r="AG112" s="89" t="str">
        <f>IF(AND(AF112=0,AF113=0),"",IF(ISERROR(AF113/AF112),"Introduzca Meta",+AF113/AF112))</f>
        <v/>
      </c>
      <c r="AH112" s="35"/>
      <c r="AI112" s="89" t="str">
        <f>IF(AND(AH112=0,AH113=0),"",IF(ISERROR(AH113/AH112),"Introduzca Meta",+AH113/AH112))</f>
        <v/>
      </c>
      <c r="AJ112" s="36">
        <f t="shared" si="66"/>
        <v>0</v>
      </c>
      <c r="AK112" s="94" t="str">
        <f>IF(AJ113=0,"",IF(ISERROR(AJ113/AJ112),"Introduzca Meta",+AJ113/AJ112))</f>
        <v/>
      </c>
      <c r="AL112" s="94" t="str">
        <f>IF(AK113=0,"",IF(ISERROR(AK113/AK112),"Introduzca Meta",+AK113/AK112))</f>
        <v/>
      </c>
      <c r="AM112" s="95"/>
      <c r="AN112" s="96"/>
      <c r="AO112" s="95"/>
      <c r="AP112" s="97"/>
      <c r="AQ112" s="48"/>
      <c r="AR112" s="76"/>
    </row>
    <row r="113" spans="1:44" ht="26.25" customHeight="1" x14ac:dyDescent="0.25">
      <c r="B113" s="103"/>
      <c r="C113" s="91"/>
      <c r="D113" s="78"/>
      <c r="E113" s="80"/>
      <c r="F113" s="82"/>
      <c r="G113" s="84"/>
      <c r="H113" s="86"/>
      <c r="I113" s="87"/>
      <c r="J113" s="87"/>
      <c r="K113" s="37" t="s">
        <v>1</v>
      </c>
      <c r="L113" s="38">
        <v>0</v>
      </c>
      <c r="M113" s="88"/>
      <c r="N113" s="38">
        <v>0</v>
      </c>
      <c r="O113" s="90"/>
      <c r="P113" s="38">
        <v>0</v>
      </c>
      <c r="Q113" s="90"/>
      <c r="R113" s="39">
        <v>0</v>
      </c>
      <c r="S113" s="90"/>
      <c r="T113" s="39">
        <v>0</v>
      </c>
      <c r="U113" s="90"/>
      <c r="V113" s="38">
        <v>0</v>
      </c>
      <c r="W113" s="90"/>
      <c r="X113" s="38">
        <v>0</v>
      </c>
      <c r="Y113" s="90"/>
      <c r="Z113" s="38">
        <v>0</v>
      </c>
      <c r="AA113" s="90"/>
      <c r="AB113" s="39">
        <v>0</v>
      </c>
      <c r="AC113" s="90"/>
      <c r="AD113" s="39">
        <v>0</v>
      </c>
      <c r="AE113" s="90"/>
      <c r="AF113" s="39">
        <v>0</v>
      </c>
      <c r="AG113" s="90"/>
      <c r="AH113" s="39">
        <v>0</v>
      </c>
      <c r="AI113" s="90"/>
      <c r="AJ113" s="36">
        <f t="shared" si="66"/>
        <v>0</v>
      </c>
      <c r="AK113" s="94"/>
      <c r="AL113" s="94"/>
      <c r="AM113" s="95"/>
      <c r="AN113" s="96"/>
      <c r="AO113" s="95"/>
      <c r="AP113" s="98"/>
      <c r="AQ113" s="47"/>
      <c r="AR113" s="76"/>
    </row>
    <row r="114" spans="1:44" s="30" customFormat="1" ht="36" customHeight="1" x14ac:dyDescent="0.25">
      <c r="B114" s="166" t="s">
        <v>81</v>
      </c>
      <c r="C114" s="167"/>
      <c r="D114" s="49"/>
      <c r="E114" s="49"/>
      <c r="F114" s="49"/>
      <c r="G114" s="49"/>
      <c r="H114" s="49"/>
      <c r="I114" s="50"/>
      <c r="J114" s="50"/>
      <c r="K114" s="49"/>
      <c r="L114" s="49"/>
      <c r="M114" s="49"/>
      <c r="N114" s="49"/>
      <c r="O114" s="49"/>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51"/>
    </row>
    <row r="115" spans="1:44" ht="26.25" customHeight="1" x14ac:dyDescent="0.25">
      <c r="B115" s="111" t="s">
        <v>86</v>
      </c>
      <c r="C115" s="91" t="s">
        <v>84</v>
      </c>
      <c r="D115" s="92" t="s">
        <v>29</v>
      </c>
      <c r="E115" s="76">
        <v>1</v>
      </c>
      <c r="F115" s="95" t="s">
        <v>53</v>
      </c>
      <c r="G115" s="95" t="s">
        <v>53</v>
      </c>
      <c r="H115" s="86">
        <f t="shared" ref="H115" si="70">IFERROR(F115/$K$8,0)</f>
        <v>0</v>
      </c>
      <c r="I115" s="87" t="s">
        <v>173</v>
      </c>
      <c r="J115" s="87" t="s">
        <v>174</v>
      </c>
      <c r="K115" s="33" t="s">
        <v>0</v>
      </c>
      <c r="L115" s="34"/>
      <c r="M115" s="88" t="str">
        <f>IF(AND(L115=0,L116=0),"",IF(ISERROR(L116/L115),"Introduzca Meta",+L116/L115))</f>
        <v/>
      </c>
      <c r="N115" s="34"/>
      <c r="O115" s="89" t="str">
        <f>IF(AND(N115=0,N116=0),"",IF(ISERROR(N116/N115),"Introduzca Meta",+N116/N115))</f>
        <v/>
      </c>
      <c r="P115" s="34"/>
      <c r="Q115" s="89" t="str">
        <f>IF(AND(P115=0,P116=0),"",IF(ISERROR(P116/P115),"Introduzca Meta",+P116/P115))</f>
        <v/>
      </c>
      <c r="R115" s="35"/>
      <c r="S115" s="89" t="str">
        <f>IF(AND(R115=0,R116=0),"",IF(ISERROR(R116/R115),"Introduzca Meta",+R116/R115))</f>
        <v/>
      </c>
      <c r="T115" s="34"/>
      <c r="U115" s="89" t="str">
        <f>IF(AND(T115=0,T116=0),"",IF(ISERROR(T116/T115),"Introduzca Meta",+T116/T115))</f>
        <v/>
      </c>
      <c r="V115" s="34"/>
      <c r="W115" s="89" t="str">
        <f>IF(AND(V115=0,V116=0),"",IF(ISERROR(V116/V115),"Introduzca Meta",+V116/V115))</f>
        <v/>
      </c>
      <c r="X115" s="34"/>
      <c r="Y115" s="89" t="str">
        <f>IF(AND(X115=0,X116=0),"",IF(ISERROR(X116/X115),"Introduzca Meta",+X116/X115))</f>
        <v/>
      </c>
      <c r="Z115" s="35"/>
      <c r="AA115" s="89" t="str">
        <f>IF(AND(Z115=0,Z116=0),"",IF(ISERROR(Z116/Z115),"Introduzca Meta",+Z116/Z115))</f>
        <v/>
      </c>
      <c r="AB115" s="34"/>
      <c r="AC115" s="89" t="str">
        <f>IF(AND(AB115=0,AB116=0),"",IF(ISERROR(AB116/AB115),"Introduzca Meta",+AB116/AB115))</f>
        <v/>
      </c>
      <c r="AD115" s="34"/>
      <c r="AE115" s="89" t="str">
        <f>IF(AND(AD115=0,AD116=0),"",IF(ISERROR(AD116/AD115),"Introduzca Meta",+AD116/AD115))</f>
        <v/>
      </c>
      <c r="AF115" s="34"/>
      <c r="AG115" s="89" t="str">
        <f>IF(AND(AF115=0,AF116=0),"",IF(ISERROR(AF116/AF115),"Introduzca Meta",+AF116/AF115))</f>
        <v/>
      </c>
      <c r="AH115" s="35"/>
      <c r="AI115" s="89" t="str">
        <f>IF(AND(AH115=0,AH116=0),"",IF(ISERROR(AH116/AH115),"Introduzca Meta",+AH116/AH115))</f>
        <v/>
      </c>
      <c r="AJ115" s="36">
        <f>L115+N115+P115+R115+T115+V115+X115+Z115+AB115+AD115+AF115+AH115</f>
        <v>0</v>
      </c>
      <c r="AK115" s="94" t="str">
        <f>IF(AJ116=0,"",IF(ISERROR(AJ116/AJ115),"Introduzca Meta",+AJ116/AJ115))</f>
        <v/>
      </c>
      <c r="AL115" s="94" t="str">
        <f>IF(AK116=0,"",IF(ISERROR(AK116/AK115),"Introduzca Meta",+AK116/AK115))</f>
        <v/>
      </c>
      <c r="AM115" s="95"/>
      <c r="AN115" s="96"/>
      <c r="AO115" s="95"/>
      <c r="AP115" s="114"/>
      <c r="AQ115" s="46"/>
      <c r="AR115" s="76"/>
    </row>
    <row r="116" spans="1:44" ht="26.25" customHeight="1" x14ac:dyDescent="0.25">
      <c r="B116" s="112"/>
      <c r="C116" s="91"/>
      <c r="D116" s="78"/>
      <c r="E116" s="76"/>
      <c r="F116" s="95"/>
      <c r="G116" s="95"/>
      <c r="H116" s="86"/>
      <c r="I116" s="87"/>
      <c r="J116" s="87"/>
      <c r="K116" s="37" t="s">
        <v>1</v>
      </c>
      <c r="L116" s="38"/>
      <c r="M116" s="88"/>
      <c r="N116" s="38"/>
      <c r="O116" s="90"/>
      <c r="P116" s="38">
        <v>0</v>
      </c>
      <c r="Q116" s="90"/>
      <c r="R116" s="39"/>
      <c r="S116" s="90"/>
      <c r="T116" s="39">
        <v>0</v>
      </c>
      <c r="U116" s="90"/>
      <c r="V116" s="38"/>
      <c r="W116" s="90"/>
      <c r="X116" s="38">
        <v>0</v>
      </c>
      <c r="Y116" s="90"/>
      <c r="Z116" s="38">
        <v>0</v>
      </c>
      <c r="AA116" s="90"/>
      <c r="AB116" s="39">
        <v>0</v>
      </c>
      <c r="AC116" s="90"/>
      <c r="AD116" s="39">
        <v>0</v>
      </c>
      <c r="AE116" s="90"/>
      <c r="AF116" s="39">
        <v>0</v>
      </c>
      <c r="AG116" s="90"/>
      <c r="AH116" s="39">
        <v>0</v>
      </c>
      <c r="AI116" s="90"/>
      <c r="AJ116" s="36">
        <f t="shared" ref="AJ116" si="71">L116+N116+P116+R116+T116+V116+X116+Z116+AB116+AD116+AF116+AH116</f>
        <v>0</v>
      </c>
      <c r="AK116" s="94"/>
      <c r="AL116" s="94"/>
      <c r="AM116" s="95"/>
      <c r="AN116" s="96"/>
      <c r="AO116" s="95"/>
      <c r="AP116" s="98"/>
      <c r="AQ116" s="47"/>
      <c r="AR116" s="76"/>
    </row>
    <row r="117" spans="1:44" ht="26.25" customHeight="1" x14ac:dyDescent="0.25">
      <c r="B117" s="112"/>
      <c r="C117" s="91" t="s">
        <v>85</v>
      </c>
      <c r="D117" s="92" t="s">
        <v>29</v>
      </c>
      <c r="E117" s="76">
        <v>2</v>
      </c>
      <c r="F117" s="95" t="s">
        <v>53</v>
      </c>
      <c r="G117" s="95" t="s">
        <v>53</v>
      </c>
      <c r="H117" s="86">
        <f t="shared" ref="H117" si="72">IFERROR(F117/$K$8,0)</f>
        <v>0</v>
      </c>
      <c r="I117" s="87" t="s">
        <v>172</v>
      </c>
      <c r="J117" s="87" t="str">
        <f>+I117</f>
        <v>3/08/2023, 14/12/2023
26/04/2024
24/05/2024
23/07/2025
22/08/2025
23/09/2025
22/09/2025</v>
      </c>
      <c r="K117" s="33" t="s">
        <v>0</v>
      </c>
      <c r="L117" s="34"/>
      <c r="M117" s="88" t="str">
        <f>IF(AND(L117=0,L118=0),"",IF(ISERROR(L118/L117),"Introduzca Meta",+L118/L117))</f>
        <v/>
      </c>
      <c r="N117" s="34"/>
      <c r="O117" s="89" t="str">
        <f>IF(AND(N117=0,N118=0),"",IF(ISERROR(N118/N117),"Introduzca Meta",+N118/N117))</f>
        <v/>
      </c>
      <c r="P117" s="34"/>
      <c r="Q117" s="89" t="str">
        <f>IF(AND(P117=0,P118=0),"",IF(ISERROR(P118/P117),"Introduzca Meta",+P118/P117))</f>
        <v/>
      </c>
      <c r="R117" s="35">
        <v>1</v>
      </c>
      <c r="S117" s="89">
        <f>IF(AND(R117=0,R118=0),"",IF(ISERROR(R118/R117),"Introduzca Meta",+R118/R117))</f>
        <v>1</v>
      </c>
      <c r="T117" s="34">
        <v>1</v>
      </c>
      <c r="U117" s="89">
        <f>IF(AND(T117=0,T118=0),"",IF(ISERROR(T118/T117),"Introduzca Meta",+T118/T117))</f>
        <v>1</v>
      </c>
      <c r="V117" s="34"/>
      <c r="W117" s="89" t="str">
        <f>IF(AND(V117=0,V118=0),"",IF(ISERROR(V118/V117),"Introduzca Meta",+V118/V117))</f>
        <v/>
      </c>
      <c r="X117" s="34"/>
      <c r="Y117" s="89" t="str">
        <f>IF(AND(X117=0,X118=0),"",IF(ISERROR(X118/X117),"Introduzca Meta",+X118/X117))</f>
        <v/>
      </c>
      <c r="Z117" s="35">
        <v>1</v>
      </c>
      <c r="AA117" s="89">
        <f>IF(AND(Z117=0,Z118=0),"",IF(ISERROR(Z118/Z117),"Introduzca Meta",+Z118/Z117))</f>
        <v>1</v>
      </c>
      <c r="AB117" s="34"/>
      <c r="AC117" s="89" t="str">
        <f>IF(AND(AB117=0,AB118=0),"",IF(ISERROR(AB118/AB117),"Introduzca Meta",+AB118/AB117))</f>
        <v/>
      </c>
      <c r="AD117" s="34"/>
      <c r="AE117" s="89" t="str">
        <f>IF(AND(AD117=0,AD118=0),"",IF(ISERROR(AD118/AD117),"Introduzca Meta",+AD118/AD117))</f>
        <v/>
      </c>
      <c r="AF117" s="34"/>
      <c r="AG117" s="89" t="str">
        <f>IF(AND(AF117=0,AF118=0),"",IF(ISERROR(AF118/AF117),"Introduzca Meta",+AF118/AF117))</f>
        <v/>
      </c>
      <c r="AH117" s="35">
        <v>1</v>
      </c>
      <c r="AI117" s="89">
        <f>IF(AND(AH117=0,AH118=0),"",IF(ISERROR(AH118/AH117),"Introduzca Meta",+AH118/AH117))</f>
        <v>1</v>
      </c>
      <c r="AJ117" s="36">
        <f>L117+N117+P117+R117+T117+V117+X117+Z117+AB117+AD117+AF117+AH117</f>
        <v>4</v>
      </c>
      <c r="AK117" s="94">
        <f>IF(AJ118=0,"",IF(ISERROR(AJ118/AJ117),"Introduzca Meta",+AJ118/AJ117))</f>
        <v>1</v>
      </c>
      <c r="AL117" s="94" t="str">
        <f>IF(AK118=0,"",IF(ISERROR(AK118/AK117),"Introduzca Meta",+AK118/AK117))</f>
        <v/>
      </c>
      <c r="AM117" s="95"/>
      <c r="AN117" s="96"/>
      <c r="AO117" s="101" t="s">
        <v>163</v>
      </c>
      <c r="AP117" s="114"/>
      <c r="AQ117" s="46"/>
      <c r="AR117" s="76"/>
    </row>
    <row r="118" spans="1:44" ht="26.25" customHeight="1" x14ac:dyDescent="0.25">
      <c r="B118" s="113"/>
      <c r="C118" s="91"/>
      <c r="D118" s="78"/>
      <c r="E118" s="76"/>
      <c r="F118" s="95"/>
      <c r="G118" s="95"/>
      <c r="H118" s="86"/>
      <c r="I118" s="87"/>
      <c r="J118" s="87"/>
      <c r="K118" s="37" t="s">
        <v>1</v>
      </c>
      <c r="L118" s="38"/>
      <c r="M118" s="88"/>
      <c r="N118" s="38"/>
      <c r="O118" s="90"/>
      <c r="P118" s="38"/>
      <c r="Q118" s="90"/>
      <c r="R118" s="39">
        <v>1</v>
      </c>
      <c r="S118" s="90"/>
      <c r="T118" s="39">
        <v>1</v>
      </c>
      <c r="U118" s="90"/>
      <c r="V118" s="38"/>
      <c r="W118" s="90"/>
      <c r="X118" s="38">
        <v>0</v>
      </c>
      <c r="Y118" s="90"/>
      <c r="Z118" s="38">
        <v>1</v>
      </c>
      <c r="AA118" s="90"/>
      <c r="AB118" s="39">
        <v>0</v>
      </c>
      <c r="AC118" s="90"/>
      <c r="AD118" s="39">
        <v>0</v>
      </c>
      <c r="AE118" s="90"/>
      <c r="AF118" s="39">
        <v>0</v>
      </c>
      <c r="AG118" s="90"/>
      <c r="AH118" s="39">
        <v>1</v>
      </c>
      <c r="AI118" s="90"/>
      <c r="AJ118" s="36">
        <f t="shared" ref="AJ118" si="73">L118+N118+P118+R118+T118+V118+X118+Z118+AB118+AD118+AF118+AH118</f>
        <v>4</v>
      </c>
      <c r="AK118" s="94"/>
      <c r="AL118" s="94"/>
      <c r="AM118" s="95"/>
      <c r="AN118" s="96"/>
      <c r="AO118" s="95"/>
      <c r="AP118" s="98"/>
      <c r="AQ118" s="47"/>
      <c r="AR118" s="76"/>
    </row>
    <row r="119" spans="1:44" s="54" customFormat="1" ht="36" customHeight="1" thickBot="1" x14ac:dyDescent="0.3">
      <c r="A119" s="30"/>
      <c r="B119" s="184" t="s">
        <v>82</v>
      </c>
      <c r="C119" s="185"/>
      <c r="D119" s="52"/>
      <c r="E119" s="52"/>
      <c r="F119" s="52"/>
      <c r="G119" s="52"/>
      <c r="H119" s="52"/>
      <c r="I119" s="53"/>
      <c r="J119" s="53"/>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row>
    <row r="120" spans="1:44" ht="26.25" customHeight="1" x14ac:dyDescent="0.25">
      <c r="B120" s="186" t="s">
        <v>83</v>
      </c>
      <c r="C120" s="141" t="s">
        <v>62</v>
      </c>
      <c r="D120" s="92" t="s">
        <v>29</v>
      </c>
      <c r="E120" s="76">
        <v>1</v>
      </c>
      <c r="F120" s="95" t="s">
        <v>53</v>
      </c>
      <c r="G120" s="95" t="s">
        <v>53</v>
      </c>
      <c r="H120" s="86">
        <f t="shared" si="54"/>
        <v>0</v>
      </c>
      <c r="I120" s="87"/>
      <c r="J120" s="87"/>
      <c r="K120" s="33" t="s">
        <v>0</v>
      </c>
      <c r="L120" s="34"/>
      <c r="M120" s="88" t="str">
        <f>IF(AND(L120=0,L121=0),"",IF(ISERROR(L121/L120),"Introduzca Meta",+L121/L120))</f>
        <v/>
      </c>
      <c r="N120" s="34"/>
      <c r="O120" s="89" t="str">
        <f>IF(AND(N120=0,N121=0),"",IF(ISERROR(N121/N120),"Introduzca Meta",+N121/N120))</f>
        <v/>
      </c>
      <c r="P120" s="34"/>
      <c r="Q120" s="89" t="str">
        <f>IF(AND(P120=0,P121=0),"",IF(ISERROR(P121/P120),"Introduzca Meta",+P121/P120))</f>
        <v/>
      </c>
      <c r="R120" s="35"/>
      <c r="S120" s="89" t="str">
        <f>IF(AND(R120=0,R121=0),"",IF(ISERROR(R121/R120),"Introduzca Meta",+R121/R120))</f>
        <v/>
      </c>
      <c r="T120" s="34"/>
      <c r="U120" s="89" t="str">
        <f>IF(AND(T120=0,T121=0),"",IF(ISERROR(T121/T120),"Introduzca Meta",+T121/T120))</f>
        <v/>
      </c>
      <c r="V120" s="34"/>
      <c r="W120" s="89" t="str">
        <f>IF(AND(V120=0,V121=0),"",IF(ISERROR(V121/V120),"Introduzca Meta",+V121/V120))</f>
        <v/>
      </c>
      <c r="X120" s="34"/>
      <c r="Y120" s="89" t="str">
        <f>IF(AND(X120=0,X121=0),"",IF(ISERROR(X121/X120),"Introduzca Meta",+X121/X120))</f>
        <v/>
      </c>
      <c r="Z120" s="35"/>
      <c r="AA120" s="89" t="str">
        <f>IF(AND(Z120=0,Z121=0),"",IF(ISERROR(Z121/Z120),"Introduzca Meta",+Z121/Z120))</f>
        <v/>
      </c>
      <c r="AB120" s="34"/>
      <c r="AC120" s="89" t="str">
        <f>IF(AND(AB120=0,AB121=0),"",IF(ISERROR(AB121/AB120),"Introduzca Meta",+AB121/AB120))</f>
        <v/>
      </c>
      <c r="AD120" s="34"/>
      <c r="AE120" s="89" t="str">
        <f>IF(AND(AD120=0,AD121=0),"",IF(ISERROR(AD121/AD120),"Introduzca Meta",+AD121/AD120))</f>
        <v/>
      </c>
      <c r="AF120" s="34"/>
      <c r="AG120" s="89" t="str">
        <f>IF(AND(AF120=0,AF121=0),"",IF(ISERROR(AF121/AF120),"Introduzca Meta",+AF121/AF120))</f>
        <v/>
      </c>
      <c r="AH120" s="35"/>
      <c r="AI120" s="89" t="str">
        <f>IF(AND(AH120=0,AH121=0),"",IF(ISERROR(AH121/AH120),"Introduzca Meta",+AH121/AH120))</f>
        <v/>
      </c>
      <c r="AJ120" s="36">
        <f>L120+N120+P120+R120+T120+V120+X120+Z120+AB120+AD120+AF120+AH120</f>
        <v>0</v>
      </c>
      <c r="AK120" s="94" t="str">
        <f>IF(AJ121=0,"",IF(ISERROR(AJ121/AJ120),"Introduzca Meta",+AJ121/AJ120))</f>
        <v/>
      </c>
      <c r="AL120" s="94" t="str">
        <f>IF(AK121=0,"",IF(ISERROR(AK121/AK120),"Introduzca Meta",+AK121/AK120))</f>
        <v/>
      </c>
      <c r="AM120" s="95"/>
      <c r="AN120" s="96"/>
      <c r="AO120" s="95"/>
      <c r="AP120" s="114"/>
      <c r="AQ120" s="46"/>
      <c r="AR120" s="76"/>
    </row>
    <row r="121" spans="1:44" ht="26.25" customHeight="1" x14ac:dyDescent="0.25">
      <c r="B121" s="187"/>
      <c r="C121" s="141"/>
      <c r="D121" s="78"/>
      <c r="E121" s="76"/>
      <c r="F121" s="95"/>
      <c r="G121" s="95"/>
      <c r="H121" s="86"/>
      <c r="I121" s="87"/>
      <c r="J121" s="87"/>
      <c r="K121" s="37" t="s">
        <v>1</v>
      </c>
      <c r="L121" s="38"/>
      <c r="M121" s="88"/>
      <c r="N121" s="38"/>
      <c r="O121" s="90"/>
      <c r="P121" s="38">
        <v>0</v>
      </c>
      <c r="Q121" s="90"/>
      <c r="R121" s="39"/>
      <c r="S121" s="90"/>
      <c r="T121" s="39">
        <v>0</v>
      </c>
      <c r="U121" s="90"/>
      <c r="V121" s="38"/>
      <c r="W121" s="90"/>
      <c r="X121" s="38">
        <v>0</v>
      </c>
      <c r="Y121" s="90"/>
      <c r="Z121" s="38">
        <v>0</v>
      </c>
      <c r="AA121" s="90"/>
      <c r="AB121" s="39">
        <v>0</v>
      </c>
      <c r="AC121" s="90"/>
      <c r="AD121" s="39">
        <v>0</v>
      </c>
      <c r="AE121" s="90"/>
      <c r="AF121" s="39">
        <v>0</v>
      </c>
      <c r="AG121" s="90"/>
      <c r="AH121" s="39">
        <v>0</v>
      </c>
      <c r="AI121" s="90"/>
      <c r="AJ121" s="36">
        <f t="shared" ref="AJ121:AJ125" si="74">L121+N121+P121+R121+T121+V121+X121+Z121+AB121+AD121+AF121+AH121</f>
        <v>0</v>
      </c>
      <c r="AK121" s="94"/>
      <c r="AL121" s="94"/>
      <c r="AM121" s="95"/>
      <c r="AN121" s="96"/>
      <c r="AO121" s="95"/>
      <c r="AP121" s="98"/>
      <c r="AQ121" s="47"/>
      <c r="AR121" s="76"/>
    </row>
    <row r="122" spans="1:44" ht="26.25" customHeight="1" x14ac:dyDescent="0.25">
      <c r="B122" s="187"/>
      <c r="C122" s="141" t="s">
        <v>63</v>
      </c>
      <c r="D122" s="92" t="s">
        <v>29</v>
      </c>
      <c r="E122" s="76">
        <v>1</v>
      </c>
      <c r="F122" s="95" t="s">
        <v>53</v>
      </c>
      <c r="G122" s="95" t="s">
        <v>53</v>
      </c>
      <c r="H122" s="85">
        <f t="shared" si="54"/>
        <v>0</v>
      </c>
      <c r="I122" s="87">
        <v>44434</v>
      </c>
      <c r="J122" s="87">
        <v>45685</v>
      </c>
      <c r="K122" s="33" t="s">
        <v>0</v>
      </c>
      <c r="L122" s="34"/>
      <c r="M122" s="88" t="str">
        <f>IF(AND(L122=0,L123=0),"",IF(ISERROR(L123/L122),"Introduzca Meta",+L123/L122))</f>
        <v/>
      </c>
      <c r="N122" s="34"/>
      <c r="O122" s="89" t="str">
        <f>IF(AND(N122=0,N123=0),"",IF(ISERROR(N123/N122),"Introduzca Meta",+N123/N122))</f>
        <v/>
      </c>
      <c r="P122" s="34"/>
      <c r="Q122" s="89" t="str">
        <f>IF(AND(P122=0,P123=0),"",IF(ISERROR(P123/P122),"Introduzca Meta",+P123/P122))</f>
        <v/>
      </c>
      <c r="R122" s="35"/>
      <c r="S122" s="89" t="str">
        <f>IF(AND(R122=0,R123=0),"",IF(ISERROR(R123/R122),"Introduzca Meta",+R123/R122))</f>
        <v/>
      </c>
      <c r="T122" s="34"/>
      <c r="U122" s="89" t="str">
        <f>IF(AND(T122=0,T123=0),"",IF(ISERROR(T123/T122),"Introduzca Meta",+T123/T122))</f>
        <v/>
      </c>
      <c r="V122" s="34"/>
      <c r="W122" s="89" t="str">
        <f>IF(AND(V122=0,V123=0),"",IF(ISERROR(V123/V122),"Introduzca Meta",+V123/V122))</f>
        <v/>
      </c>
      <c r="X122" s="34"/>
      <c r="Y122" s="89" t="str">
        <f>IF(AND(X122=0,X123=0),"",IF(ISERROR(X123/X122),"Introduzca Meta",+X123/X122))</f>
        <v/>
      </c>
      <c r="Z122" s="35"/>
      <c r="AA122" s="89" t="str">
        <f>IF(AND(Z122=0,Z123=0),"",IF(ISERROR(Z123/Z122),"Introduzca Meta",+Z123/Z122))</f>
        <v/>
      </c>
      <c r="AB122" s="34"/>
      <c r="AC122" s="89" t="str">
        <f>IF(AND(AB122=0,AB123=0),"",IF(ISERROR(AB123/AB122),"Introduzca Meta",+AB123/AB122))</f>
        <v/>
      </c>
      <c r="AD122" s="34"/>
      <c r="AE122" s="89" t="str">
        <f>IF(AND(AD122=0,AD123=0),"",IF(ISERROR(AD123/AD122),"Introduzca Meta",+AD123/AD122))</f>
        <v/>
      </c>
      <c r="AF122" s="34"/>
      <c r="AG122" s="89" t="str">
        <f>IF(AND(AF122=0,AF123=0),"",IF(ISERROR(AF123/AF122),"Introduzca Meta",+AF123/AF122))</f>
        <v/>
      </c>
      <c r="AH122" s="35"/>
      <c r="AI122" s="89" t="str">
        <f>IF(AND(AH122=0,AH123=0),"",IF(ISERROR(AH123/AH122),"Introduzca Meta",+AH123/AH122))</f>
        <v/>
      </c>
      <c r="AJ122" s="36">
        <f t="shared" si="74"/>
        <v>0</v>
      </c>
      <c r="AK122" s="94" t="str">
        <f>IF(AJ123=0,"",IF(ISERROR(AJ123/AJ122),"Introduzca Meta",+AJ123/AJ122))</f>
        <v/>
      </c>
      <c r="AL122" s="94" t="str">
        <f>IF(AK123=0,"",IF(ISERROR(AK123/AK122),"Introduzca Meta",+AK123/AK122))</f>
        <v/>
      </c>
      <c r="AM122" s="95"/>
      <c r="AN122" s="96"/>
      <c r="AO122" s="178" t="s">
        <v>179</v>
      </c>
      <c r="AP122" s="97"/>
      <c r="AQ122" s="48"/>
      <c r="AR122" s="76"/>
    </row>
    <row r="123" spans="1:44" ht="26.25" customHeight="1" x14ac:dyDescent="0.25">
      <c r="B123" s="187"/>
      <c r="C123" s="141"/>
      <c r="D123" s="78"/>
      <c r="E123" s="76"/>
      <c r="F123" s="95"/>
      <c r="G123" s="95"/>
      <c r="H123" s="86"/>
      <c r="I123" s="87"/>
      <c r="J123" s="87"/>
      <c r="K123" s="37" t="s">
        <v>1</v>
      </c>
      <c r="L123" s="38">
        <v>0</v>
      </c>
      <c r="M123" s="88"/>
      <c r="N123" s="38">
        <v>0</v>
      </c>
      <c r="O123" s="90"/>
      <c r="P123" s="38">
        <v>0</v>
      </c>
      <c r="Q123" s="90"/>
      <c r="R123" s="39">
        <v>0</v>
      </c>
      <c r="S123" s="90"/>
      <c r="T123" s="39">
        <v>0</v>
      </c>
      <c r="U123" s="90"/>
      <c r="V123" s="38">
        <v>0</v>
      </c>
      <c r="W123" s="90"/>
      <c r="X123" s="38">
        <v>0</v>
      </c>
      <c r="Y123" s="90"/>
      <c r="Z123" s="38">
        <v>0</v>
      </c>
      <c r="AA123" s="90"/>
      <c r="AB123" s="39">
        <v>0</v>
      </c>
      <c r="AC123" s="90"/>
      <c r="AD123" s="39">
        <v>0</v>
      </c>
      <c r="AE123" s="90"/>
      <c r="AF123" s="39">
        <v>0</v>
      </c>
      <c r="AG123" s="90"/>
      <c r="AH123" s="39">
        <v>0</v>
      </c>
      <c r="AI123" s="90"/>
      <c r="AJ123" s="36">
        <f t="shared" si="74"/>
        <v>0</v>
      </c>
      <c r="AK123" s="94"/>
      <c r="AL123" s="94"/>
      <c r="AM123" s="95"/>
      <c r="AN123" s="96"/>
      <c r="AO123" s="178"/>
      <c r="AP123" s="98"/>
      <c r="AQ123" s="47"/>
      <c r="AR123" s="76"/>
    </row>
    <row r="124" spans="1:44" ht="26.25" customHeight="1" x14ac:dyDescent="0.25">
      <c r="B124" s="187"/>
      <c r="C124" s="141" t="s">
        <v>64</v>
      </c>
      <c r="D124" s="92" t="s">
        <v>29</v>
      </c>
      <c r="E124" s="76">
        <v>1</v>
      </c>
      <c r="F124" s="95" t="s">
        <v>53</v>
      </c>
      <c r="G124" s="95" t="s">
        <v>53</v>
      </c>
      <c r="H124" s="85">
        <f t="shared" si="54"/>
        <v>0</v>
      </c>
      <c r="I124" s="87"/>
      <c r="J124" s="87"/>
      <c r="K124" s="33" t="s">
        <v>0</v>
      </c>
      <c r="L124" s="34"/>
      <c r="M124" s="88" t="str">
        <f>IF(AND(L124=0,L125=0),"",IF(ISERROR(L125/L124),"Introduzca Meta",+L125/L124))</f>
        <v/>
      </c>
      <c r="N124" s="34"/>
      <c r="O124" s="89" t="str">
        <f>IF(AND(N124=0,N125=0),"",IF(ISERROR(N125/N124),"Introduzca Meta",+N125/N124))</f>
        <v/>
      </c>
      <c r="P124" s="34"/>
      <c r="Q124" s="89" t="str">
        <f>IF(AND(P124=0,P125=0),"",IF(ISERROR(P125/P124),"Introduzca Meta",+P125/P124))</f>
        <v/>
      </c>
      <c r="R124" s="35"/>
      <c r="S124" s="89" t="str">
        <f>IF(AND(R124=0,R125=0),"",IF(ISERROR(R125/R124),"Introduzca Meta",+R125/R124))</f>
        <v/>
      </c>
      <c r="T124" s="34"/>
      <c r="U124" s="89" t="str">
        <f>IF(AND(T124=0,T125=0),"",IF(ISERROR(T125/T124),"Introduzca Meta",+T125/T124))</f>
        <v/>
      </c>
      <c r="V124" s="34"/>
      <c r="W124" s="89" t="str">
        <f>IF(AND(V124=0,V125=0),"",IF(ISERROR(V125/V124),"Introduzca Meta",+V125/V124))</f>
        <v/>
      </c>
      <c r="X124" s="34"/>
      <c r="Y124" s="89" t="str">
        <f>IF(AND(X124=0,X125=0),"",IF(ISERROR(X125/X124),"Introduzca Meta",+X125/X124))</f>
        <v/>
      </c>
      <c r="Z124" s="35"/>
      <c r="AA124" s="89" t="str">
        <f>IF(AND(Z124=0,Z125=0),"",IF(ISERROR(Z125/Z124),"Introduzca Meta",+Z125/Z124))</f>
        <v/>
      </c>
      <c r="AB124" s="34"/>
      <c r="AC124" s="89" t="str">
        <f>IF(AND(AB124=0,AB125=0),"",IF(ISERROR(AB125/AB124),"Introduzca Meta",+AB125/AB124))</f>
        <v/>
      </c>
      <c r="AD124" s="34"/>
      <c r="AE124" s="89" t="str">
        <f>IF(AND(AD124=0,AD125=0),"",IF(ISERROR(AD125/AD124),"Introduzca Meta",+AD125/AD124))</f>
        <v/>
      </c>
      <c r="AF124" s="35"/>
      <c r="AG124" s="89" t="str">
        <f>IF(AND(AF124=0,AF125=0),"",IF(ISERROR(AF125/AF124),"Introduzca Meta",+AF125/AF124))</f>
        <v/>
      </c>
      <c r="AH124" s="35"/>
      <c r="AI124" s="89" t="str">
        <f>IF(AND(AH124=0,AH125=0),"",IF(ISERROR(AH125/AH124),"Introduzca Meta",+AH125/AH124))</f>
        <v/>
      </c>
      <c r="AJ124" s="36">
        <f t="shared" si="74"/>
        <v>0</v>
      </c>
      <c r="AK124" s="94" t="str">
        <f>IF(AJ125=0,"",IF(ISERROR(AJ125/AJ124),"Introduzca Meta",+AJ125/AJ124))</f>
        <v/>
      </c>
      <c r="AL124" s="94" t="str">
        <f>IF(AK125=0,"",IF(ISERROR(AK125/AK124),"Introduzca Meta",+AK125/AK124))</f>
        <v/>
      </c>
      <c r="AM124" s="95"/>
      <c r="AN124" s="95"/>
      <c r="AO124" s="95"/>
      <c r="AP124" s="97"/>
      <c r="AQ124" s="48"/>
      <c r="AR124" s="76"/>
    </row>
    <row r="125" spans="1:44" ht="26.25" customHeight="1" x14ac:dyDescent="0.25">
      <c r="B125" s="187"/>
      <c r="C125" s="141"/>
      <c r="D125" s="78"/>
      <c r="E125" s="76"/>
      <c r="F125" s="95"/>
      <c r="G125" s="95"/>
      <c r="H125" s="86"/>
      <c r="I125" s="87"/>
      <c r="J125" s="87"/>
      <c r="K125" s="37" t="s">
        <v>1</v>
      </c>
      <c r="L125" s="38">
        <v>0</v>
      </c>
      <c r="M125" s="88"/>
      <c r="N125" s="38">
        <v>0</v>
      </c>
      <c r="O125" s="90"/>
      <c r="P125" s="38">
        <v>0</v>
      </c>
      <c r="Q125" s="90"/>
      <c r="R125" s="39">
        <v>0</v>
      </c>
      <c r="S125" s="90"/>
      <c r="T125" s="39">
        <v>0</v>
      </c>
      <c r="U125" s="90"/>
      <c r="V125" s="38">
        <v>0</v>
      </c>
      <c r="W125" s="90"/>
      <c r="X125" s="38">
        <v>0</v>
      </c>
      <c r="Y125" s="90"/>
      <c r="Z125" s="38">
        <v>0</v>
      </c>
      <c r="AA125" s="90"/>
      <c r="AB125" s="39">
        <v>0</v>
      </c>
      <c r="AC125" s="90"/>
      <c r="AD125" s="39">
        <v>0</v>
      </c>
      <c r="AE125" s="90"/>
      <c r="AF125" s="39">
        <v>0</v>
      </c>
      <c r="AG125" s="90"/>
      <c r="AH125" s="39">
        <v>0</v>
      </c>
      <c r="AI125" s="90"/>
      <c r="AJ125" s="36">
        <f t="shared" si="74"/>
        <v>0</v>
      </c>
      <c r="AK125" s="94"/>
      <c r="AL125" s="94"/>
      <c r="AM125" s="95"/>
      <c r="AN125" s="95"/>
      <c r="AO125" s="95"/>
      <c r="AP125" s="98"/>
      <c r="AQ125" s="47"/>
      <c r="AR125" s="76"/>
    </row>
    <row r="126" spans="1:44" ht="26.25" customHeight="1" x14ac:dyDescent="0.25">
      <c r="B126" s="187"/>
      <c r="C126" s="141" t="s">
        <v>65</v>
      </c>
      <c r="D126" s="92" t="s">
        <v>29</v>
      </c>
      <c r="E126" s="76">
        <v>1</v>
      </c>
      <c r="F126" s="95" t="s">
        <v>53</v>
      </c>
      <c r="G126" s="95" t="s">
        <v>53</v>
      </c>
      <c r="H126" s="85">
        <f t="shared" si="54"/>
        <v>0</v>
      </c>
      <c r="I126" s="87">
        <v>45818</v>
      </c>
      <c r="J126" s="87">
        <v>45818</v>
      </c>
      <c r="K126" s="33" t="s">
        <v>0</v>
      </c>
      <c r="L126" s="34"/>
      <c r="M126" s="88" t="str">
        <f>IF(AND(L126=0,L127=0),"",IF(ISERROR(L127/L126),"Introduzca Meta",+L127/L126))</f>
        <v/>
      </c>
      <c r="N126" s="34"/>
      <c r="O126" s="89" t="str">
        <f>IF(AND(N126=0,N127=0),"",IF(ISERROR(N127/N126),"Introduzca Meta",+N127/N126))</f>
        <v/>
      </c>
      <c r="P126" s="34"/>
      <c r="Q126" s="89" t="str">
        <f>IF(AND(P126=0,P127=0),"",IF(ISERROR(P127/P126),"Introduzca Meta",+P127/P126))</f>
        <v/>
      </c>
      <c r="R126" s="35"/>
      <c r="S126" s="89" t="str">
        <f>IF(AND(R126=0,R127=0),"",IF(ISERROR(R127/R126),"Introduzca Meta",+R127/R126))</f>
        <v/>
      </c>
      <c r="T126" s="34"/>
      <c r="U126" s="89" t="str">
        <f>IF(AND(T126=0,T127=0),"",IF(ISERROR(T127/T126),"Introduzca Meta",+T127/T126))</f>
        <v/>
      </c>
      <c r="V126" s="34"/>
      <c r="W126" s="89" t="str">
        <f>IF(AND(V126=0,V127=0),"",IF(ISERROR(V127/V126),"Introduzca Meta",+V127/V126))</f>
        <v/>
      </c>
      <c r="X126" s="34"/>
      <c r="Y126" s="89" t="str">
        <f>IF(AND(X126=0,X127=0),"",IF(ISERROR(X127/X126),"Introduzca Meta",+X127/X126))</f>
        <v/>
      </c>
      <c r="Z126" s="35"/>
      <c r="AA126" s="89" t="str">
        <f>IF(AND(Z126=0,Z127=0),"",IF(ISERROR(Z127/Z126),"Introduzca Meta",+Z127/Z126))</f>
        <v/>
      </c>
      <c r="AB126" s="34"/>
      <c r="AC126" s="89" t="str">
        <f>IF(AND(AB126=0,AB127=0),"",IF(ISERROR(AB127/AB126),"Introduzca Meta",+AB127/AB126))</f>
        <v/>
      </c>
      <c r="AD126" s="34"/>
      <c r="AE126" s="89" t="str">
        <f>IF(AND(AD126=0,AD127=0),"",IF(ISERROR(AD127/AD126),"Introduzca Meta",+AD127/AD126))</f>
        <v/>
      </c>
      <c r="AF126" s="34"/>
      <c r="AG126" s="89" t="str">
        <f>IF(AND(AF126=0,AF127=0),"",IF(ISERROR(AF127/AF126),"Introduzca Meta",+AF127/AF126))</f>
        <v/>
      </c>
      <c r="AH126" s="35"/>
      <c r="AI126" s="89" t="str">
        <f>IF(AND(AH126=0,AH127=0),"",IF(ISERROR(AH127/AH126),"Introduzca Meta",+AH127/AH126))</f>
        <v/>
      </c>
      <c r="AJ126" s="36">
        <f>L126+N126+P126+R126+T126+V126+X126+Z126+AB126+AD126+AF126+AH126</f>
        <v>0</v>
      </c>
      <c r="AK126" s="94" t="str">
        <f>IF(AJ127=0,"",IF(ISERROR(AJ127/AJ126),"Introduzca Meta",+AJ127/AJ126))</f>
        <v/>
      </c>
      <c r="AL126" s="94" t="str">
        <f>IF(AK127=0,"",IF(ISERROR(AK127/AK126),"Introduzca Meta",+AK127/AK126))</f>
        <v/>
      </c>
      <c r="AM126" s="95"/>
      <c r="AN126" s="95"/>
      <c r="AO126" s="181" t="s">
        <v>180</v>
      </c>
      <c r="AP126" s="181"/>
      <c r="AQ126" s="48"/>
      <c r="AR126" s="76"/>
    </row>
    <row r="127" spans="1:44" ht="26.25" customHeight="1" x14ac:dyDescent="0.25">
      <c r="B127" s="187"/>
      <c r="C127" s="141"/>
      <c r="D127" s="78"/>
      <c r="E127" s="76"/>
      <c r="F127" s="95"/>
      <c r="G127" s="95"/>
      <c r="H127" s="86"/>
      <c r="I127" s="87"/>
      <c r="J127" s="87"/>
      <c r="K127" s="37" t="s">
        <v>1</v>
      </c>
      <c r="L127" s="38"/>
      <c r="M127" s="88"/>
      <c r="N127" s="38"/>
      <c r="O127" s="90"/>
      <c r="P127" s="38">
        <v>0</v>
      </c>
      <c r="Q127" s="90"/>
      <c r="R127" s="39"/>
      <c r="S127" s="90"/>
      <c r="T127" s="39">
        <v>0</v>
      </c>
      <c r="U127" s="90"/>
      <c r="V127" s="38"/>
      <c r="W127" s="90"/>
      <c r="X127" s="38">
        <v>0</v>
      </c>
      <c r="Y127" s="90"/>
      <c r="Z127" s="38">
        <v>0</v>
      </c>
      <c r="AA127" s="90"/>
      <c r="AB127" s="39">
        <v>0</v>
      </c>
      <c r="AC127" s="90"/>
      <c r="AD127" s="39">
        <v>0</v>
      </c>
      <c r="AE127" s="90"/>
      <c r="AF127" s="39">
        <v>0</v>
      </c>
      <c r="AG127" s="90"/>
      <c r="AH127" s="39">
        <v>0</v>
      </c>
      <c r="AI127" s="90"/>
      <c r="AJ127" s="36">
        <f t="shared" ref="AJ127:AJ129" si="75">L127+N127+P127+R127+T127+V127+X127+Z127+AB127+AD127+AF127+AH127</f>
        <v>0</v>
      </c>
      <c r="AK127" s="94"/>
      <c r="AL127" s="94"/>
      <c r="AM127" s="95"/>
      <c r="AN127" s="95"/>
      <c r="AO127" s="98"/>
      <c r="AP127" s="98"/>
      <c r="AQ127" s="47"/>
      <c r="AR127" s="76"/>
    </row>
    <row r="128" spans="1:44" ht="26.25" customHeight="1" x14ac:dyDescent="0.25">
      <c r="B128" s="187"/>
      <c r="C128" s="141" t="s">
        <v>66</v>
      </c>
      <c r="D128" s="92" t="s">
        <v>29</v>
      </c>
      <c r="E128" s="76">
        <v>1</v>
      </c>
      <c r="F128" s="95" t="s">
        <v>53</v>
      </c>
      <c r="G128" s="95" t="s">
        <v>53</v>
      </c>
      <c r="H128" s="85">
        <f t="shared" si="54"/>
        <v>0</v>
      </c>
      <c r="I128" s="87"/>
      <c r="J128" s="87"/>
      <c r="K128" s="33" t="s">
        <v>0</v>
      </c>
      <c r="L128" s="34"/>
      <c r="M128" s="88" t="str">
        <f>IF(AND(L128=0,L129=0),"",IF(ISERROR(L129/L128),"Introduzca Meta",+L129/L128))</f>
        <v/>
      </c>
      <c r="N128" s="34"/>
      <c r="O128" s="89" t="str">
        <f>IF(AND(N128=0,N129=0),"",IF(ISERROR(N129/N128),"Introduzca Meta",+N129/N128))</f>
        <v/>
      </c>
      <c r="P128" s="34"/>
      <c r="Q128" s="89" t="str">
        <f>IF(AND(P128=0,P129=0),"",IF(ISERROR(P129/P128),"Introduzca Meta",+P129/P128))</f>
        <v/>
      </c>
      <c r="R128" s="35"/>
      <c r="S128" s="89" t="str">
        <f>IF(AND(R128=0,R129=0),"",IF(ISERROR(R129/R128),"Introduzca Meta",+R129/R128))</f>
        <v/>
      </c>
      <c r="T128" s="34"/>
      <c r="U128" s="89" t="str">
        <f>IF(AND(T128=0,T129=0),"",IF(ISERROR(T129/T128),"Introduzca Meta",+T129/T128))</f>
        <v/>
      </c>
      <c r="V128" s="34"/>
      <c r="W128" s="89" t="str">
        <f>IF(AND(V128=0,V129=0),"",IF(ISERROR(V129/V128),"Introduzca Meta",+V129/V128))</f>
        <v/>
      </c>
      <c r="X128" s="34"/>
      <c r="Y128" s="89" t="str">
        <f>IF(AND(X128=0,X129=0),"",IF(ISERROR(X129/X128),"Introduzca Meta",+X129/X128))</f>
        <v/>
      </c>
      <c r="Z128" s="35"/>
      <c r="AA128" s="89" t="str">
        <f>IF(AND(Z128=0,Z129=0),"",IF(ISERROR(Z129/Z128),"Introduzca Meta",+Z129/Z128))</f>
        <v/>
      </c>
      <c r="AB128" s="34"/>
      <c r="AC128" s="89" t="str">
        <f>IF(AND(AB128=0,AB129=0),"",IF(ISERROR(AB129/AB128),"Introduzca Meta",+AB129/AB128))</f>
        <v/>
      </c>
      <c r="AD128" s="34"/>
      <c r="AE128" s="89" t="str">
        <f>IF(AND(AD128=0,AD129=0),"",IF(ISERROR(AD129/AD128),"Introduzca Meta",+AD129/AD128))</f>
        <v/>
      </c>
      <c r="AF128" s="34"/>
      <c r="AG128" s="89" t="str">
        <f>IF(AND(AF128=0,AF129=0),"",IF(ISERROR(AF129/AF128),"Introduzca Meta",+AF129/AF128))</f>
        <v/>
      </c>
      <c r="AH128" s="35"/>
      <c r="AI128" s="89" t="str">
        <f>IF(AND(AH128=0,AH129=0),"",IF(ISERROR(AH129/AH128),"Introduzca Meta",+AH129/AH128))</f>
        <v/>
      </c>
      <c r="AJ128" s="36">
        <f t="shared" si="75"/>
        <v>0</v>
      </c>
      <c r="AK128" s="94" t="str">
        <f>IF(AJ129=0,"",IF(ISERROR(AJ129/AJ128),"Introduzca Meta",+AJ129/AJ128))</f>
        <v/>
      </c>
      <c r="AL128" s="94" t="str">
        <f>IF(AK129=0,"",IF(ISERROR(AK129/AK128),"Introduzca Meta",+AK129/AK128))</f>
        <v/>
      </c>
      <c r="AM128" s="95"/>
      <c r="AN128" s="95"/>
      <c r="AO128" s="95"/>
      <c r="AP128" s="97"/>
      <c r="AQ128" s="48"/>
      <c r="AR128" s="76"/>
    </row>
    <row r="129" spans="1:45" ht="26.25" customHeight="1" thickBot="1" x14ac:dyDescent="0.3">
      <c r="B129" s="188"/>
      <c r="C129" s="141"/>
      <c r="D129" s="78"/>
      <c r="E129" s="76"/>
      <c r="F129" s="95"/>
      <c r="G129" s="95"/>
      <c r="H129" s="86"/>
      <c r="I129" s="87"/>
      <c r="J129" s="87"/>
      <c r="K129" s="37" t="s">
        <v>1</v>
      </c>
      <c r="L129" s="38">
        <v>0</v>
      </c>
      <c r="M129" s="88"/>
      <c r="N129" s="38">
        <v>0</v>
      </c>
      <c r="O129" s="90"/>
      <c r="P129" s="38">
        <v>0</v>
      </c>
      <c r="Q129" s="90"/>
      <c r="R129" s="39">
        <v>0</v>
      </c>
      <c r="S129" s="90"/>
      <c r="T129" s="39">
        <v>0</v>
      </c>
      <c r="U129" s="90"/>
      <c r="V129" s="38">
        <v>0</v>
      </c>
      <c r="W129" s="90"/>
      <c r="X129" s="38">
        <v>0</v>
      </c>
      <c r="Y129" s="90"/>
      <c r="Z129" s="38">
        <v>0</v>
      </c>
      <c r="AA129" s="90"/>
      <c r="AB129" s="39">
        <v>0</v>
      </c>
      <c r="AC129" s="90"/>
      <c r="AD129" s="39">
        <v>0</v>
      </c>
      <c r="AE129" s="90"/>
      <c r="AF129" s="39">
        <v>0</v>
      </c>
      <c r="AG129" s="90"/>
      <c r="AH129" s="39">
        <v>0</v>
      </c>
      <c r="AI129" s="90"/>
      <c r="AJ129" s="36">
        <f t="shared" si="75"/>
        <v>0</v>
      </c>
      <c r="AK129" s="94"/>
      <c r="AL129" s="94"/>
      <c r="AM129" s="95"/>
      <c r="AN129" s="95"/>
      <c r="AO129" s="95"/>
      <c r="AP129" s="98"/>
      <c r="AQ129" s="47"/>
      <c r="AR129" s="76"/>
    </row>
    <row r="130" spans="1:45" s="56" customFormat="1" ht="40.5" customHeight="1" x14ac:dyDescent="0.25">
      <c r="A130" s="55"/>
      <c r="B130" s="163" t="s">
        <v>164</v>
      </c>
      <c r="C130" s="164"/>
      <c r="D130" s="164"/>
      <c r="E130" s="164"/>
      <c r="F130" s="164"/>
      <c r="G130" s="164"/>
      <c r="H130" s="164"/>
      <c r="I130" s="164"/>
      <c r="J130" s="164"/>
      <c r="K130" s="55"/>
      <c r="L130" s="71" t="s">
        <v>145</v>
      </c>
      <c r="M130" s="72"/>
      <c r="N130" s="72"/>
      <c r="O130" s="72"/>
      <c r="P130" s="72"/>
      <c r="Q130" s="72"/>
      <c r="R130" s="72"/>
      <c r="S130" s="72"/>
      <c r="T130" s="72"/>
      <c r="U130" s="72"/>
      <c r="V130" s="72"/>
      <c r="W130" s="72"/>
      <c r="X130" s="55"/>
      <c r="Y130" s="55"/>
      <c r="Z130" s="55"/>
      <c r="AA130" s="55"/>
      <c r="AB130" s="55"/>
      <c r="AC130" s="55"/>
      <c r="AD130" s="55"/>
      <c r="AE130" s="55"/>
      <c r="AF130" s="55"/>
      <c r="AG130" s="55"/>
      <c r="AH130" s="55"/>
      <c r="AI130" s="55"/>
      <c r="AJ130" s="55"/>
      <c r="AK130" s="55"/>
      <c r="AL130" s="55"/>
      <c r="AM130" s="55"/>
      <c r="AN130" s="55"/>
      <c r="AO130" s="55"/>
      <c r="AP130" s="55"/>
      <c r="AQ130" s="55"/>
      <c r="AR130" s="55"/>
      <c r="AS130" s="55"/>
    </row>
    <row r="131" spans="1:45" s="56" customFormat="1" ht="94.5" customHeight="1" x14ac:dyDescent="0.25">
      <c r="A131" s="55"/>
      <c r="B131" s="73" t="s">
        <v>178</v>
      </c>
      <c r="C131" s="74"/>
      <c r="D131" s="74"/>
      <c r="E131" s="74"/>
      <c r="F131" s="74"/>
      <c r="G131" s="74"/>
      <c r="H131" s="74"/>
      <c r="I131" s="74"/>
      <c r="J131" s="74"/>
      <c r="K131" s="55"/>
      <c r="L131" s="73" t="s">
        <v>176</v>
      </c>
      <c r="M131" s="74"/>
      <c r="N131" s="74"/>
      <c r="O131" s="74"/>
      <c r="P131" s="74"/>
      <c r="Q131" s="74"/>
      <c r="R131" s="74"/>
      <c r="S131" s="74"/>
      <c r="T131" s="74"/>
      <c r="U131" s="74"/>
      <c r="V131" s="74"/>
      <c r="W131" s="74"/>
      <c r="X131" s="55"/>
      <c r="Y131" s="55"/>
      <c r="Z131" s="55"/>
      <c r="AA131" s="55"/>
      <c r="AB131" s="55"/>
      <c r="AC131" s="55"/>
      <c r="AD131" s="55"/>
      <c r="AE131" s="55"/>
      <c r="AF131" s="55"/>
      <c r="AG131" s="55"/>
      <c r="AH131" s="55"/>
      <c r="AI131" s="55"/>
      <c r="AJ131" s="55"/>
      <c r="AK131" s="55"/>
      <c r="AL131" s="55"/>
      <c r="AM131" s="55"/>
      <c r="AN131" s="55"/>
      <c r="AO131" s="55"/>
      <c r="AP131" s="55"/>
      <c r="AQ131" s="55"/>
      <c r="AR131" s="55"/>
      <c r="AS131" s="55"/>
    </row>
    <row r="132" spans="1:45" s="56" customFormat="1" ht="409.5" customHeight="1" x14ac:dyDescent="0.25">
      <c r="A132" s="55"/>
      <c r="B132" s="75"/>
      <c r="C132" s="74"/>
      <c r="D132" s="74"/>
      <c r="E132" s="74"/>
      <c r="F132" s="74"/>
      <c r="G132" s="74"/>
      <c r="H132" s="74"/>
      <c r="I132" s="74"/>
      <c r="J132" s="74"/>
      <c r="K132" s="55"/>
      <c r="L132" s="75"/>
      <c r="M132" s="74"/>
      <c r="N132" s="74"/>
      <c r="O132" s="74"/>
      <c r="P132" s="74"/>
      <c r="Q132" s="74"/>
      <c r="R132" s="74"/>
      <c r="S132" s="74"/>
      <c r="T132" s="74"/>
      <c r="U132" s="74"/>
      <c r="V132" s="74"/>
      <c r="W132" s="74"/>
      <c r="X132" s="55"/>
      <c r="Y132" s="55"/>
      <c r="Z132" s="55"/>
      <c r="AA132" s="55"/>
      <c r="AB132" s="55"/>
      <c r="AC132" s="55"/>
      <c r="AD132" s="55"/>
      <c r="AE132" s="55"/>
      <c r="AF132" s="55"/>
      <c r="AG132" s="55"/>
      <c r="AH132" s="55"/>
      <c r="AI132" s="55"/>
      <c r="AJ132" s="55"/>
      <c r="AK132" s="55"/>
      <c r="AL132" s="55"/>
      <c r="AM132" s="55"/>
      <c r="AN132" s="55"/>
      <c r="AO132" s="55"/>
      <c r="AP132" s="55"/>
      <c r="AQ132" s="55"/>
      <c r="AR132" s="55"/>
      <c r="AS132" s="55"/>
    </row>
    <row r="133" spans="1:45" ht="75.75" customHeight="1" x14ac:dyDescent="0.25">
      <c r="B133" s="57" t="s">
        <v>18</v>
      </c>
      <c r="C133" s="57" t="s">
        <v>19</v>
      </c>
    </row>
    <row r="134" spans="1:45" ht="62.45" customHeight="1" x14ac:dyDescent="0.25">
      <c r="B134" s="58" t="s">
        <v>175</v>
      </c>
      <c r="C134" s="58" t="s">
        <v>177</v>
      </c>
    </row>
  </sheetData>
  <mergeCells count="1576">
    <mergeCell ref="AI98:AI99"/>
    <mergeCell ref="AO98:AO99"/>
    <mergeCell ref="AE92:AE93"/>
    <mergeCell ref="AG92:AG93"/>
    <mergeCell ref="AI92:AI93"/>
    <mergeCell ref="AK92:AK93"/>
    <mergeCell ref="AL92:AL93"/>
    <mergeCell ref="AN92:AN93"/>
    <mergeCell ref="AN94:AN95"/>
    <mergeCell ref="AO94:AO95"/>
    <mergeCell ref="F102:F103"/>
    <mergeCell ref="G102:G103"/>
    <mergeCell ref="H102:H103"/>
    <mergeCell ref="I102:I103"/>
    <mergeCell ref="J102:J103"/>
    <mergeCell ref="M102:M103"/>
    <mergeCell ref="O102:O103"/>
    <mergeCell ref="Q102:Q103"/>
    <mergeCell ref="S102:S103"/>
    <mergeCell ref="U102:U103"/>
    <mergeCell ref="W102:W103"/>
    <mergeCell ref="Y102:Y103"/>
    <mergeCell ref="AA102:AA103"/>
    <mergeCell ref="AC102:AC103"/>
    <mergeCell ref="F98:F99"/>
    <mergeCell ref="G98:G99"/>
    <mergeCell ref="H98:H99"/>
    <mergeCell ref="I98:I99"/>
    <mergeCell ref="U96:U97"/>
    <mergeCell ref="S96:S97"/>
    <mergeCell ref="AO102:AO103"/>
    <mergeCell ref="AC98:AC99"/>
    <mergeCell ref="AE98:AE99"/>
    <mergeCell ref="AG98:AG99"/>
    <mergeCell ref="Y73:Y74"/>
    <mergeCell ref="AA73:AA74"/>
    <mergeCell ref="AC73:AC74"/>
    <mergeCell ref="AE73:AE74"/>
    <mergeCell ref="AG73:AG74"/>
    <mergeCell ref="AI73:AI74"/>
    <mergeCell ref="AP94:AP95"/>
    <mergeCell ref="AO92:AO93"/>
    <mergeCell ref="AP92:AP93"/>
    <mergeCell ref="AR92:AR93"/>
    <mergeCell ref="AR94:AR95"/>
    <mergeCell ref="C94:C95"/>
    <mergeCell ref="D94:D95"/>
    <mergeCell ref="E94:E95"/>
    <mergeCell ref="F94:F95"/>
    <mergeCell ref="G94:G95"/>
    <mergeCell ref="H94:H95"/>
    <mergeCell ref="I94:I95"/>
    <mergeCell ref="J94:J95"/>
    <mergeCell ref="M94:M95"/>
    <mergeCell ref="O94:O95"/>
    <mergeCell ref="Q94:Q95"/>
    <mergeCell ref="S94:S95"/>
    <mergeCell ref="U94:U95"/>
    <mergeCell ref="W94:W95"/>
    <mergeCell ref="Y94:Y95"/>
    <mergeCell ref="AA94:AA95"/>
    <mergeCell ref="AC94:AC95"/>
    <mergeCell ref="AE94:AE95"/>
    <mergeCell ref="AG94:AG95"/>
    <mergeCell ref="AI94:AI95"/>
    <mergeCell ref="AC92:AC93"/>
    <mergeCell ref="AL75:AL76"/>
    <mergeCell ref="AM75:AM76"/>
    <mergeCell ref="AN75:AN76"/>
    <mergeCell ref="AO75:AO76"/>
    <mergeCell ref="AP75:AP76"/>
    <mergeCell ref="AR75:AR76"/>
    <mergeCell ref="G73:G74"/>
    <mergeCell ref="H73:H74"/>
    <mergeCell ref="I73:I74"/>
    <mergeCell ref="M73:M74"/>
    <mergeCell ref="AM92:AM93"/>
    <mergeCell ref="B92:B95"/>
    <mergeCell ref="C92:C93"/>
    <mergeCell ref="D92:D93"/>
    <mergeCell ref="E92:E93"/>
    <mergeCell ref="F92:F93"/>
    <mergeCell ref="G92:G93"/>
    <mergeCell ref="H92:H93"/>
    <mergeCell ref="I92:I93"/>
    <mergeCell ref="J92:J93"/>
    <mergeCell ref="M92:M93"/>
    <mergeCell ref="O92:O93"/>
    <mergeCell ref="Q92:Q93"/>
    <mergeCell ref="S92:S93"/>
    <mergeCell ref="U92:U93"/>
    <mergeCell ref="W92:W93"/>
    <mergeCell ref="Y92:Y93"/>
    <mergeCell ref="AA92:AA93"/>
    <mergeCell ref="AK94:AK95"/>
    <mergeCell ref="AL94:AL95"/>
    <mergeCell ref="AM94:AM95"/>
    <mergeCell ref="W73:W74"/>
    <mergeCell ref="M67:M68"/>
    <mergeCell ref="O67:O68"/>
    <mergeCell ref="Q67:Q68"/>
    <mergeCell ref="S67:S68"/>
    <mergeCell ref="U67:U68"/>
    <mergeCell ref="W67:W68"/>
    <mergeCell ref="Y67:Y68"/>
    <mergeCell ref="AA67:AA68"/>
    <mergeCell ref="AC67:AC68"/>
    <mergeCell ref="S71:S72"/>
    <mergeCell ref="U71:U72"/>
    <mergeCell ref="W71:W72"/>
    <mergeCell ref="Y71:Y72"/>
    <mergeCell ref="AR73:AR74"/>
    <mergeCell ref="C75:C76"/>
    <mergeCell ref="D75:D76"/>
    <mergeCell ref="E75:E76"/>
    <mergeCell ref="F75:F76"/>
    <mergeCell ref="G75:G76"/>
    <mergeCell ref="H75:H76"/>
    <mergeCell ref="I75:I76"/>
    <mergeCell ref="J75:J76"/>
    <mergeCell ref="M75:M76"/>
    <mergeCell ref="O75:O76"/>
    <mergeCell ref="Q75:Q76"/>
    <mergeCell ref="S75:S76"/>
    <mergeCell ref="U75:U76"/>
    <mergeCell ref="W75:W76"/>
    <mergeCell ref="Y75:Y76"/>
    <mergeCell ref="AA75:AA76"/>
    <mergeCell ref="AL126:AL127"/>
    <mergeCell ref="AL128:AL129"/>
    <mergeCell ref="AG115:AG116"/>
    <mergeCell ref="AI115:AI116"/>
    <mergeCell ref="AC75:AC76"/>
    <mergeCell ref="AE75:AE76"/>
    <mergeCell ref="B91:C91"/>
    <mergeCell ref="I71:I72"/>
    <mergeCell ref="J71:J72"/>
    <mergeCell ref="AG67:AG68"/>
    <mergeCell ref="AP67:AP68"/>
    <mergeCell ref="AR67:AR68"/>
    <mergeCell ref="E65:E66"/>
    <mergeCell ref="F65:F66"/>
    <mergeCell ref="G65:G66"/>
    <mergeCell ref="AA69:AA70"/>
    <mergeCell ref="AC69:AC70"/>
    <mergeCell ref="AE69:AE70"/>
    <mergeCell ref="AG69:AG70"/>
    <mergeCell ref="AI69:AI70"/>
    <mergeCell ref="AK69:AK70"/>
    <mergeCell ref="AL69:AL70"/>
    <mergeCell ref="AM69:AM70"/>
    <mergeCell ref="AN69:AN70"/>
    <mergeCell ref="AO69:AO70"/>
    <mergeCell ref="AP69:AP70"/>
    <mergeCell ref="AR69:AR70"/>
    <mergeCell ref="AI67:AI68"/>
    <mergeCell ref="C73:C74"/>
    <mergeCell ref="G71:G72"/>
    <mergeCell ref="M71:M72"/>
    <mergeCell ref="O71:O72"/>
    <mergeCell ref="AM67:AM68"/>
    <mergeCell ref="AN67:AN68"/>
    <mergeCell ref="AK73:AK74"/>
    <mergeCell ref="AL73:AL74"/>
    <mergeCell ref="S73:S74"/>
    <mergeCell ref="U73:U74"/>
    <mergeCell ref="AN124:AN125"/>
    <mergeCell ref="AN126:AN127"/>
    <mergeCell ref="AN128:AN129"/>
    <mergeCell ref="AN77:AN78"/>
    <mergeCell ref="AN79:AN80"/>
    <mergeCell ref="AN81:AN82"/>
    <mergeCell ref="AN83:AN84"/>
    <mergeCell ref="AN85:AN86"/>
    <mergeCell ref="AN87:AN88"/>
    <mergeCell ref="AN89:AN90"/>
    <mergeCell ref="AN96:AN97"/>
    <mergeCell ref="AC112:AC113"/>
    <mergeCell ref="AE112:AE113"/>
    <mergeCell ref="AG112:AG113"/>
    <mergeCell ref="AN108:AN109"/>
    <mergeCell ref="AI108:AI109"/>
    <mergeCell ref="AK108:AK109"/>
    <mergeCell ref="AL108:AL109"/>
    <mergeCell ref="AN98:AN99"/>
    <mergeCell ref="AM108:AM109"/>
    <mergeCell ref="AN100:AN101"/>
    <mergeCell ref="AL104:AL105"/>
    <mergeCell ref="AM104:AM105"/>
    <mergeCell ref="AG87:AG88"/>
    <mergeCell ref="AC122:AC123"/>
    <mergeCell ref="AE122:AE123"/>
    <mergeCell ref="AM100:AM101"/>
    <mergeCell ref="C104:C105"/>
    <mergeCell ref="D104:D105"/>
    <mergeCell ref="E104:E105"/>
    <mergeCell ref="F104:F105"/>
    <mergeCell ref="G104:G105"/>
    <mergeCell ref="AK115:AK116"/>
    <mergeCell ref="AL115:AL116"/>
    <mergeCell ref="AC106:AC107"/>
    <mergeCell ref="AA106:AA107"/>
    <mergeCell ref="AC108:AC109"/>
    <mergeCell ref="AE108:AE109"/>
    <mergeCell ref="AA108:AA109"/>
    <mergeCell ref="AN12:AN13"/>
    <mergeCell ref="AN15:AN16"/>
    <mergeCell ref="AN17:AN18"/>
    <mergeCell ref="AN19:AN20"/>
    <mergeCell ref="AN21:AN22"/>
    <mergeCell ref="AN23:AN24"/>
    <mergeCell ref="AN25:AN26"/>
    <mergeCell ref="AN27:AN28"/>
    <mergeCell ref="AN29:AN30"/>
    <mergeCell ref="AN31:AN32"/>
    <mergeCell ref="AN33:AN34"/>
    <mergeCell ref="AN37:AN38"/>
    <mergeCell ref="AN39:AN40"/>
    <mergeCell ref="AN41:AN42"/>
    <mergeCell ref="AN57:AN58"/>
    <mergeCell ref="AN59:AN60"/>
    <mergeCell ref="AN61:AN62"/>
    <mergeCell ref="AN45:AN46"/>
    <mergeCell ref="AN49:AN50"/>
    <mergeCell ref="AA112:AA113"/>
    <mergeCell ref="E96:E97"/>
    <mergeCell ref="F96:F97"/>
    <mergeCell ref="G96:G97"/>
    <mergeCell ref="H96:H97"/>
    <mergeCell ref="I96:I97"/>
    <mergeCell ref="J96:J97"/>
    <mergeCell ref="M96:M97"/>
    <mergeCell ref="D106:D107"/>
    <mergeCell ref="C98:C99"/>
    <mergeCell ref="D98:D99"/>
    <mergeCell ref="E98:E99"/>
    <mergeCell ref="C100:C101"/>
    <mergeCell ref="D100:D101"/>
    <mergeCell ref="E100:E101"/>
    <mergeCell ref="F100:F101"/>
    <mergeCell ref="G100:G101"/>
    <mergeCell ref="H100:H101"/>
    <mergeCell ref="I100:I101"/>
    <mergeCell ref="J100:J101"/>
    <mergeCell ref="M100:M101"/>
    <mergeCell ref="J98:J99"/>
    <mergeCell ref="M98:M99"/>
    <mergeCell ref="D102:D103"/>
    <mergeCell ref="I104:I105"/>
    <mergeCell ref="J104:J105"/>
    <mergeCell ref="M104:M105"/>
    <mergeCell ref="O104:O105"/>
    <mergeCell ref="Q104:Q105"/>
    <mergeCell ref="S104:S105"/>
    <mergeCell ref="U104:U105"/>
    <mergeCell ref="W104:W105"/>
    <mergeCell ref="B108:B113"/>
    <mergeCell ref="C108:C109"/>
    <mergeCell ref="D108:D109"/>
    <mergeCell ref="E108:E109"/>
    <mergeCell ref="F108:F109"/>
    <mergeCell ref="G108:G109"/>
    <mergeCell ref="H108:H109"/>
    <mergeCell ref="I108:I109"/>
    <mergeCell ref="J108:J109"/>
    <mergeCell ref="M108:M109"/>
    <mergeCell ref="O108:O109"/>
    <mergeCell ref="Q108:Q109"/>
    <mergeCell ref="S108:S109"/>
    <mergeCell ref="U108:U109"/>
    <mergeCell ref="W108:W109"/>
    <mergeCell ref="Y108:Y109"/>
    <mergeCell ref="Q106:Q107"/>
    <mergeCell ref="C110:C111"/>
    <mergeCell ref="C112:C113"/>
    <mergeCell ref="D112:D113"/>
    <mergeCell ref="E112:E113"/>
    <mergeCell ref="F112:F113"/>
    <mergeCell ref="G112:G113"/>
    <mergeCell ref="U112:U113"/>
    <mergeCell ref="W112:W113"/>
    <mergeCell ref="Y112:Y113"/>
    <mergeCell ref="W106:W107"/>
    <mergeCell ref="Y106:Y107"/>
    <mergeCell ref="S106:S107"/>
    <mergeCell ref="AP102:AP103"/>
    <mergeCell ref="AR102:AR103"/>
    <mergeCell ref="AO112:AO113"/>
    <mergeCell ref="AP112:AP113"/>
    <mergeCell ref="AR112:AR113"/>
    <mergeCell ref="AK112:AK113"/>
    <mergeCell ref="AL112:AL113"/>
    <mergeCell ref="AI112:AI113"/>
    <mergeCell ref="AN112:AN113"/>
    <mergeCell ref="AG108:AG109"/>
    <mergeCell ref="AO104:AO105"/>
    <mergeCell ref="AK110:AK111"/>
    <mergeCell ref="AL110:AL111"/>
    <mergeCell ref="AM110:AM111"/>
    <mergeCell ref="AN110:AN111"/>
    <mergeCell ref="AO110:AO111"/>
    <mergeCell ref="AP110:AP111"/>
    <mergeCell ref="AO106:AO107"/>
    <mergeCell ref="AP106:AP107"/>
    <mergeCell ref="AP104:AP105"/>
    <mergeCell ref="AN104:AN105"/>
    <mergeCell ref="AN106:AN107"/>
    <mergeCell ref="AR106:AR107"/>
    <mergeCell ref="AR104:AR105"/>
    <mergeCell ref="AO108:AO109"/>
    <mergeCell ref="AP108:AP109"/>
    <mergeCell ref="AR108:AR109"/>
    <mergeCell ref="AM112:AM113"/>
    <mergeCell ref="AP98:AP99"/>
    <mergeCell ref="AR98:AR99"/>
    <mergeCell ref="O100:O101"/>
    <mergeCell ref="Q100:Q101"/>
    <mergeCell ref="S100:S101"/>
    <mergeCell ref="W96:W97"/>
    <mergeCell ref="Y96:Y97"/>
    <mergeCell ref="AA96:AA97"/>
    <mergeCell ref="U98:U99"/>
    <mergeCell ref="W98:W99"/>
    <mergeCell ref="Y98:Y99"/>
    <mergeCell ref="AA98:AA99"/>
    <mergeCell ref="AM96:AM97"/>
    <mergeCell ref="AA100:AA101"/>
    <mergeCell ref="AC100:AC101"/>
    <mergeCell ref="AE100:AE101"/>
    <mergeCell ref="O98:O99"/>
    <mergeCell ref="Q98:Q99"/>
    <mergeCell ref="S98:S99"/>
    <mergeCell ref="O96:O97"/>
    <mergeCell ref="Q96:Q97"/>
    <mergeCell ref="AI100:AI101"/>
    <mergeCell ref="AK100:AK101"/>
    <mergeCell ref="AL100:AL101"/>
    <mergeCell ref="AR100:AR101"/>
    <mergeCell ref="AO100:AO101"/>
    <mergeCell ref="AP100:AP101"/>
    <mergeCell ref="AK98:AK99"/>
    <mergeCell ref="AL98:AL99"/>
    <mergeCell ref="AK96:AK97"/>
    <mergeCell ref="AL96:AL97"/>
    <mergeCell ref="AM98:AM99"/>
    <mergeCell ref="AC104:AC105"/>
    <mergeCell ref="C102:C103"/>
    <mergeCell ref="E102:E103"/>
    <mergeCell ref="C41:C42"/>
    <mergeCell ref="D41:D42"/>
    <mergeCell ref="E41:E42"/>
    <mergeCell ref="F41:F42"/>
    <mergeCell ref="G41:G42"/>
    <mergeCell ref="H41:H42"/>
    <mergeCell ref="F57:F58"/>
    <mergeCell ref="G57:G58"/>
    <mergeCell ref="S57:S58"/>
    <mergeCell ref="U57:U58"/>
    <mergeCell ref="W57:W58"/>
    <mergeCell ref="Y57:Y58"/>
    <mergeCell ref="AA57:AA58"/>
    <mergeCell ref="O41:O42"/>
    <mergeCell ref="C57:C58"/>
    <mergeCell ref="D57:D58"/>
    <mergeCell ref="E57:E58"/>
    <mergeCell ref="D63:D64"/>
    <mergeCell ref="Q71:Q72"/>
    <mergeCell ref="J73:J74"/>
    <mergeCell ref="O73:O74"/>
    <mergeCell ref="Q73:Q74"/>
    <mergeCell ref="H57:H58"/>
    <mergeCell ref="I57:I58"/>
    <mergeCell ref="J57:J58"/>
    <mergeCell ref="M57:M58"/>
    <mergeCell ref="O57:O58"/>
    <mergeCell ref="Q57:Q58"/>
    <mergeCell ref="H104:H105"/>
    <mergeCell ref="Y104:Y105"/>
    <mergeCell ref="AA104:AA105"/>
    <mergeCell ref="AA71:AA72"/>
    <mergeCell ref="AC71:AC72"/>
    <mergeCell ref="AE71:AE72"/>
    <mergeCell ref="AG71:AG72"/>
    <mergeCell ref="AI71:AI72"/>
    <mergeCell ref="AK71:AK72"/>
    <mergeCell ref="AL71:AL72"/>
    <mergeCell ref="H63:H64"/>
    <mergeCell ref="I63:I64"/>
    <mergeCell ref="J63:J64"/>
    <mergeCell ref="M63:M64"/>
    <mergeCell ref="O63:O64"/>
    <mergeCell ref="Q63:Q64"/>
    <mergeCell ref="S63:S64"/>
    <mergeCell ref="U63:U64"/>
    <mergeCell ref="W63:W64"/>
    <mergeCell ref="Y63:Y64"/>
    <mergeCell ref="H65:H66"/>
    <mergeCell ref="I65:I66"/>
    <mergeCell ref="J65:J66"/>
    <mergeCell ref="M65:M66"/>
    <mergeCell ref="AK67:AK68"/>
    <mergeCell ref="AL67:AL68"/>
    <mergeCell ref="U79:U80"/>
    <mergeCell ref="W79:W80"/>
    <mergeCell ref="Y79:Y80"/>
    <mergeCell ref="U77:U78"/>
    <mergeCell ref="U100:U101"/>
    <mergeCell ref="O79:O80"/>
    <mergeCell ref="Q79:Q80"/>
    <mergeCell ref="G47:G48"/>
    <mergeCell ref="H47:H48"/>
    <mergeCell ref="I47:I48"/>
    <mergeCell ref="J47:J48"/>
    <mergeCell ref="F43:F44"/>
    <mergeCell ref="G43:G44"/>
    <mergeCell ref="AA41:AA42"/>
    <mergeCell ref="AC41:AC42"/>
    <mergeCell ref="AE41:AE42"/>
    <mergeCell ref="S41:S42"/>
    <mergeCell ref="AE51:AE52"/>
    <mergeCell ref="AG51:AG52"/>
    <mergeCell ref="AI51:AI52"/>
    <mergeCell ref="AK51:AK52"/>
    <mergeCell ref="AL51:AL52"/>
    <mergeCell ref="Q41:Q42"/>
    <mergeCell ref="U41:U42"/>
    <mergeCell ref="W41:W42"/>
    <mergeCell ref="Y41:Y42"/>
    <mergeCell ref="I41:I42"/>
    <mergeCell ref="J41:J42"/>
    <mergeCell ref="M41:M42"/>
    <mergeCell ref="AG41:AG42"/>
    <mergeCell ref="AI41:AI42"/>
    <mergeCell ref="AK41:AK42"/>
    <mergeCell ref="S65:S66"/>
    <mergeCell ref="U65:U66"/>
    <mergeCell ref="W65:W66"/>
    <mergeCell ref="Y65:Y66"/>
    <mergeCell ref="AA65:AA66"/>
    <mergeCell ref="AC65:AC66"/>
    <mergeCell ref="S61:S62"/>
    <mergeCell ref="U61:U62"/>
    <mergeCell ref="W61:W62"/>
    <mergeCell ref="E61:E62"/>
    <mergeCell ref="AE65:AE66"/>
    <mergeCell ref="AG65:AG66"/>
    <mergeCell ref="AM63:AM64"/>
    <mergeCell ref="AG63:AG64"/>
    <mergeCell ref="AI63:AI64"/>
    <mergeCell ref="AK63:AK64"/>
    <mergeCell ref="AL63:AL64"/>
    <mergeCell ref="AC63:AC64"/>
    <mergeCell ref="AE63:AE64"/>
    <mergeCell ref="Q61:Q62"/>
    <mergeCell ref="I61:I62"/>
    <mergeCell ref="J61:J62"/>
    <mergeCell ref="M61:M62"/>
    <mergeCell ref="AE57:AE58"/>
    <mergeCell ref="Y61:Y62"/>
    <mergeCell ref="AA61:AA62"/>
    <mergeCell ref="AC61:AC62"/>
    <mergeCell ref="AE61:AE62"/>
    <mergeCell ref="AO61:AO62"/>
    <mergeCell ref="AC57:AC58"/>
    <mergeCell ref="AL41:AL42"/>
    <mergeCell ref="AM41:AM42"/>
    <mergeCell ref="AO41:AO42"/>
    <mergeCell ref="AP41:AP42"/>
    <mergeCell ref="AI57:AI58"/>
    <mergeCell ref="AK57:AK58"/>
    <mergeCell ref="AG43:AG44"/>
    <mergeCell ref="AL45:AL46"/>
    <mergeCell ref="AM45:AM46"/>
    <mergeCell ref="AO43:AO44"/>
    <mergeCell ref="AI43:AI44"/>
    <mergeCell ref="AK43:AK44"/>
    <mergeCell ref="AL43:AL44"/>
    <mergeCell ref="AL57:AL58"/>
    <mergeCell ref="AC59:AC60"/>
    <mergeCell ref="AE59:AE60"/>
    <mergeCell ref="AG59:AG60"/>
    <mergeCell ref="AP61:AP62"/>
    <mergeCell ref="AM59:AM60"/>
    <mergeCell ref="AO59:AO60"/>
    <mergeCell ref="AP59:AP60"/>
    <mergeCell ref="C61:C62"/>
    <mergeCell ref="D61:D62"/>
    <mergeCell ref="F61:F62"/>
    <mergeCell ref="G61:G62"/>
    <mergeCell ref="H61:H62"/>
    <mergeCell ref="AI65:AI66"/>
    <mergeCell ref="AO65:AO66"/>
    <mergeCell ref="AA63:AA64"/>
    <mergeCell ref="O61:O62"/>
    <mergeCell ref="C67:C68"/>
    <mergeCell ref="D67:D68"/>
    <mergeCell ref="E67:E68"/>
    <mergeCell ref="F67:F68"/>
    <mergeCell ref="G67:G68"/>
    <mergeCell ref="H67:H68"/>
    <mergeCell ref="I67:I68"/>
    <mergeCell ref="J67:J68"/>
    <mergeCell ref="AE67:AE68"/>
    <mergeCell ref="AG61:AG62"/>
    <mergeCell ref="AI61:AI62"/>
    <mergeCell ref="AK61:AK62"/>
    <mergeCell ref="AL61:AL62"/>
    <mergeCell ref="AM61:AM62"/>
    <mergeCell ref="E63:E64"/>
    <mergeCell ref="F63:F64"/>
    <mergeCell ref="G63:G64"/>
    <mergeCell ref="AK65:AK66"/>
    <mergeCell ref="AL65:AL66"/>
    <mergeCell ref="AM65:AM66"/>
    <mergeCell ref="AN65:AN66"/>
    <mergeCell ref="O65:O66"/>
    <mergeCell ref="Q65:Q66"/>
    <mergeCell ref="D73:D74"/>
    <mergeCell ref="E73:E74"/>
    <mergeCell ref="F73:F74"/>
    <mergeCell ref="F71:F72"/>
    <mergeCell ref="C65:C66"/>
    <mergeCell ref="D65:D66"/>
    <mergeCell ref="AR79:AR80"/>
    <mergeCell ref="C59:C60"/>
    <mergeCell ref="D59:D60"/>
    <mergeCell ref="E59:E60"/>
    <mergeCell ref="F59:F60"/>
    <mergeCell ref="G59:G60"/>
    <mergeCell ref="H59:H60"/>
    <mergeCell ref="I59:I60"/>
    <mergeCell ref="J59:J60"/>
    <mergeCell ref="M59:M60"/>
    <mergeCell ref="O59:O60"/>
    <mergeCell ref="Q59:Q60"/>
    <mergeCell ref="S59:S60"/>
    <mergeCell ref="U59:U60"/>
    <mergeCell ref="W59:W60"/>
    <mergeCell ref="Y59:Y60"/>
    <mergeCell ref="AA59:AA60"/>
    <mergeCell ref="AR61:AR62"/>
    <mergeCell ref="AA79:AA80"/>
    <mergeCell ref="C79:C80"/>
    <mergeCell ref="D79:D80"/>
    <mergeCell ref="E79:E80"/>
    <mergeCell ref="F79:F80"/>
    <mergeCell ref="G79:G80"/>
    <mergeCell ref="H79:H80"/>
    <mergeCell ref="C63:C64"/>
    <mergeCell ref="C77:C78"/>
    <mergeCell ref="D77:D78"/>
    <mergeCell ref="E77:E78"/>
    <mergeCell ref="S79:S80"/>
    <mergeCell ref="D128:D129"/>
    <mergeCell ref="F85:F86"/>
    <mergeCell ref="G89:G90"/>
    <mergeCell ref="G87:G88"/>
    <mergeCell ref="B96:B107"/>
    <mergeCell ref="C96:C97"/>
    <mergeCell ref="D96:D97"/>
    <mergeCell ref="F77:F78"/>
    <mergeCell ref="G77:G78"/>
    <mergeCell ref="H77:H78"/>
    <mergeCell ref="I77:I78"/>
    <mergeCell ref="J77:J78"/>
    <mergeCell ref="M77:M78"/>
    <mergeCell ref="O77:O78"/>
    <mergeCell ref="Q77:Q78"/>
    <mergeCell ref="S77:S78"/>
    <mergeCell ref="E106:E107"/>
    <mergeCell ref="F106:F107"/>
    <mergeCell ref="G106:G107"/>
    <mergeCell ref="H106:H107"/>
    <mergeCell ref="I106:I107"/>
    <mergeCell ref="J106:J107"/>
    <mergeCell ref="I79:I80"/>
    <mergeCell ref="J79:J80"/>
    <mergeCell ref="M79:M80"/>
    <mergeCell ref="C106:C107"/>
    <mergeCell ref="M106:M107"/>
    <mergeCell ref="O106:O107"/>
    <mergeCell ref="C19:C20"/>
    <mergeCell ref="D19:D20"/>
    <mergeCell ref="B119:C119"/>
    <mergeCell ref="B120:B129"/>
    <mergeCell ref="C81:C82"/>
    <mergeCell ref="D81:D82"/>
    <mergeCell ref="E81:E82"/>
    <mergeCell ref="F81:F82"/>
    <mergeCell ref="G81:G82"/>
    <mergeCell ref="H81:H82"/>
    <mergeCell ref="I81:I82"/>
    <mergeCell ref="J81:J82"/>
    <mergeCell ref="M81:M82"/>
    <mergeCell ref="O81:O82"/>
    <mergeCell ref="Q81:Q82"/>
    <mergeCell ref="S81:S82"/>
    <mergeCell ref="H112:H113"/>
    <mergeCell ref="I112:I113"/>
    <mergeCell ref="J112:J113"/>
    <mergeCell ref="M112:M113"/>
    <mergeCell ref="O112:O113"/>
    <mergeCell ref="Q112:Q113"/>
    <mergeCell ref="S112:S113"/>
    <mergeCell ref="H124:H125"/>
    <mergeCell ref="C83:C84"/>
    <mergeCell ref="E83:E84"/>
    <mergeCell ref="I83:I84"/>
    <mergeCell ref="J83:J84"/>
    <mergeCell ref="D120:D121"/>
    <mergeCell ref="D122:D123"/>
    <mergeCell ref="D124:D125"/>
    <mergeCell ref="D126:D127"/>
    <mergeCell ref="F31:F32"/>
    <mergeCell ref="G31:G32"/>
    <mergeCell ref="H31:H32"/>
    <mergeCell ref="AM29:AM30"/>
    <mergeCell ref="AO29:AO30"/>
    <mergeCell ref="AQ21:AQ22"/>
    <mergeCell ref="AQ23:AQ24"/>
    <mergeCell ref="AQ25:AQ26"/>
    <mergeCell ref="AQ27:AQ28"/>
    <mergeCell ref="AR27:AR28"/>
    <mergeCell ref="AQ19:AQ20"/>
    <mergeCell ref="AL23:AL24"/>
    <mergeCell ref="AM23:AM24"/>
    <mergeCell ref="C21:C22"/>
    <mergeCell ref="D21:D22"/>
    <mergeCell ref="E21:E22"/>
    <mergeCell ref="F21:F22"/>
    <mergeCell ref="G21:G22"/>
    <mergeCell ref="H21:H22"/>
    <mergeCell ref="I21:I22"/>
    <mergeCell ref="J21:J22"/>
    <mergeCell ref="M21:M22"/>
    <mergeCell ref="Q21:Q22"/>
    <mergeCell ref="S21:S22"/>
    <mergeCell ref="U21:U22"/>
    <mergeCell ref="W21:W22"/>
    <mergeCell ref="Y21:Y22"/>
    <mergeCell ref="AA21:AA22"/>
    <mergeCell ref="AC21:AC22"/>
    <mergeCell ref="U19:U20"/>
    <mergeCell ref="W19:W20"/>
    <mergeCell ref="O21:O22"/>
    <mergeCell ref="E19:E20"/>
    <mergeCell ref="F19:F20"/>
    <mergeCell ref="G19:G20"/>
    <mergeCell ref="H19:H20"/>
    <mergeCell ref="I19:I20"/>
    <mergeCell ref="J19:J20"/>
    <mergeCell ref="M19:M20"/>
    <mergeCell ref="AE21:AE22"/>
    <mergeCell ref="AO19:AO20"/>
    <mergeCell ref="AP19:AP20"/>
    <mergeCell ref="AG21:AG22"/>
    <mergeCell ref="AI21:AI22"/>
    <mergeCell ref="AK21:AK22"/>
    <mergeCell ref="AL21:AL22"/>
    <mergeCell ref="AL27:AL28"/>
    <mergeCell ref="Q29:Q30"/>
    <mergeCell ref="S29:S30"/>
    <mergeCell ref="U29:U30"/>
    <mergeCell ref="O29:O30"/>
    <mergeCell ref="C23:C24"/>
    <mergeCell ref="D23:D24"/>
    <mergeCell ref="E23:E24"/>
    <mergeCell ref="F23:F24"/>
    <mergeCell ref="G23:G24"/>
    <mergeCell ref="H23:H24"/>
    <mergeCell ref="I23:I24"/>
    <mergeCell ref="J23:J24"/>
    <mergeCell ref="M23:M24"/>
    <mergeCell ref="U27:U28"/>
    <mergeCell ref="W27:W28"/>
    <mergeCell ref="Y27:Y28"/>
    <mergeCell ref="H27:H28"/>
    <mergeCell ref="I27:I28"/>
    <mergeCell ref="J27:J28"/>
    <mergeCell ref="AM27:AM28"/>
    <mergeCell ref="AO27:AO28"/>
    <mergeCell ref="AL25:AL26"/>
    <mergeCell ref="AC23:AC24"/>
    <mergeCell ref="AE23:AE24"/>
    <mergeCell ref="O23:O24"/>
    <mergeCell ref="Q23:Q24"/>
    <mergeCell ref="S23:S24"/>
    <mergeCell ref="U23:U24"/>
    <mergeCell ref="W23:W24"/>
    <mergeCell ref="Y23:Y24"/>
    <mergeCell ref="AA23:AA24"/>
    <mergeCell ref="U25:U26"/>
    <mergeCell ref="F15:F16"/>
    <mergeCell ref="F17:F18"/>
    <mergeCell ref="F25:F26"/>
    <mergeCell ref="F27:F28"/>
    <mergeCell ref="AM25:AM26"/>
    <mergeCell ref="AQ15:AQ16"/>
    <mergeCell ref="AQ17:AQ18"/>
    <mergeCell ref="AR19:AR20"/>
    <mergeCell ref="AC27:AC28"/>
    <mergeCell ref="AE27:AE28"/>
    <mergeCell ref="AG27:AG28"/>
    <mergeCell ref="AI27:AI28"/>
    <mergeCell ref="AK27:AK28"/>
    <mergeCell ref="O27:O28"/>
    <mergeCell ref="Q27:Q28"/>
    <mergeCell ref="S27:S28"/>
    <mergeCell ref="I17:I18"/>
    <mergeCell ref="J17:J18"/>
    <mergeCell ref="M17:M18"/>
    <mergeCell ref="O17:O18"/>
    <mergeCell ref="Q17:Q18"/>
    <mergeCell ref="S17:S18"/>
    <mergeCell ref="AE15:AE16"/>
    <mergeCell ref="J15:J16"/>
    <mergeCell ref="M15:M16"/>
    <mergeCell ref="O15:O16"/>
    <mergeCell ref="Q15:Q16"/>
    <mergeCell ref="AA27:AA28"/>
    <mergeCell ref="AM17:AM18"/>
    <mergeCell ref="AO17:AO18"/>
    <mergeCell ref="AO25:AO26"/>
    <mergeCell ref="AO23:AO24"/>
    <mergeCell ref="AG126:AG127"/>
    <mergeCell ref="AI126:AI127"/>
    <mergeCell ref="AK126:AK127"/>
    <mergeCell ref="AM126:AM127"/>
    <mergeCell ref="AO126:AO127"/>
    <mergeCell ref="AO124:AO125"/>
    <mergeCell ref="S124:S125"/>
    <mergeCell ref="AP29:AP30"/>
    <mergeCell ref="AR15:AR16"/>
    <mergeCell ref="AO33:AO34"/>
    <mergeCell ref="AR33:AR34"/>
    <mergeCell ref="AC33:AC34"/>
    <mergeCell ref="AE33:AE34"/>
    <mergeCell ref="AG33:AG34"/>
    <mergeCell ref="AI33:AI34"/>
    <mergeCell ref="AK33:AK34"/>
    <mergeCell ref="AM33:AM34"/>
    <mergeCell ref="S33:S34"/>
    <mergeCell ref="U33:U34"/>
    <mergeCell ref="W33:W34"/>
    <mergeCell ref="Y33:Y34"/>
    <mergeCell ref="AR29:AR30"/>
    <mergeCell ref="AR31:AR32"/>
    <mergeCell ref="W77:W78"/>
    <mergeCell ref="Y77:Y78"/>
    <mergeCell ref="W100:W101"/>
    <mergeCell ref="Y100:Y101"/>
    <mergeCell ref="S69:S70"/>
    <mergeCell ref="U69:U70"/>
    <mergeCell ref="W69:W70"/>
    <mergeCell ref="Y69:Y70"/>
    <mergeCell ref="AI96:AI97"/>
    <mergeCell ref="U83:U84"/>
    <mergeCell ref="W83:W84"/>
    <mergeCell ref="Y83:Y84"/>
    <mergeCell ref="AG128:AG129"/>
    <mergeCell ref="AI128:AI129"/>
    <mergeCell ref="AK128:AK129"/>
    <mergeCell ref="AM128:AM129"/>
    <mergeCell ref="AQ29:AQ30"/>
    <mergeCell ref="B14:C14"/>
    <mergeCell ref="AP33:AP34"/>
    <mergeCell ref="AP37:AP38"/>
    <mergeCell ref="AP39:AP40"/>
    <mergeCell ref="AP83:AP84"/>
    <mergeCell ref="AP85:AP86"/>
    <mergeCell ref="AP87:AP88"/>
    <mergeCell ref="AP89:AP90"/>
    <mergeCell ref="AR126:AR127"/>
    <mergeCell ref="AR87:AR88"/>
    <mergeCell ref="AR39:AR40"/>
    <mergeCell ref="AR77:AR78"/>
    <mergeCell ref="AR59:AR60"/>
    <mergeCell ref="AR63:AR64"/>
    <mergeCell ref="AP71:AP72"/>
    <mergeCell ref="AR71:AR72"/>
    <mergeCell ref="AR57:AR58"/>
    <mergeCell ref="F83:F84"/>
    <mergeCell ref="M83:M84"/>
    <mergeCell ref="O83:O84"/>
    <mergeCell ref="I85:I86"/>
    <mergeCell ref="F33:F34"/>
    <mergeCell ref="F37:F38"/>
    <mergeCell ref="F39:F40"/>
    <mergeCell ref="AA124:AA125"/>
    <mergeCell ref="AC124:AC125"/>
    <mergeCell ref="AE124:AE125"/>
    <mergeCell ref="AG124:AG125"/>
    <mergeCell ref="AI124:AI125"/>
    <mergeCell ref="AM120:AM121"/>
    <mergeCell ref="AL85:AL86"/>
    <mergeCell ref="AL87:AL88"/>
    <mergeCell ref="AR128:AR129"/>
    <mergeCell ref="AP12:AP13"/>
    <mergeCell ref="AP15:AP16"/>
    <mergeCell ref="Q83:Q84"/>
    <mergeCell ref="S83:S84"/>
    <mergeCell ref="AA83:AA84"/>
    <mergeCell ref="AC83:AC84"/>
    <mergeCell ref="AE83:AE84"/>
    <mergeCell ref="AI39:AI40"/>
    <mergeCell ref="AK39:AK40"/>
    <mergeCell ref="AM39:AM40"/>
    <mergeCell ref="AO39:AO40"/>
    <mergeCell ref="S39:S40"/>
    <mergeCell ref="U39:U40"/>
    <mergeCell ref="W39:W40"/>
    <mergeCell ref="Y39:Y40"/>
    <mergeCell ref="AA39:AA40"/>
    <mergeCell ref="AP120:AP121"/>
    <mergeCell ref="AP122:AP123"/>
    <mergeCell ref="AP124:AP125"/>
    <mergeCell ref="AP126:AP127"/>
    <mergeCell ref="AP128:AP129"/>
    <mergeCell ref="AQ12:AQ13"/>
    <mergeCell ref="AP27:AP28"/>
    <mergeCell ref="E120:E121"/>
    <mergeCell ref="I120:I121"/>
    <mergeCell ref="J120:J121"/>
    <mergeCell ref="AG122:AG123"/>
    <mergeCell ref="Y120:Y121"/>
    <mergeCell ref="H120:H121"/>
    <mergeCell ref="AO128:AO129"/>
    <mergeCell ref="G15:G16"/>
    <mergeCell ref="W15:W16"/>
    <mergeCell ref="O19:O20"/>
    <mergeCell ref="Q19:Q20"/>
    <mergeCell ref="S19:S20"/>
    <mergeCell ref="Y19:Y20"/>
    <mergeCell ref="AA19:AA20"/>
    <mergeCell ref="AC19:AC20"/>
    <mergeCell ref="AE19:AE20"/>
    <mergeCell ref="AG19:AG20"/>
    <mergeCell ref="AI19:AI20"/>
    <mergeCell ref="AK19:AK20"/>
    <mergeCell ref="AL19:AL20"/>
    <mergeCell ref="AM19:AM20"/>
    <mergeCell ref="H25:H26"/>
    <mergeCell ref="J128:J129"/>
    <mergeCell ref="M128:M129"/>
    <mergeCell ref="O128:O129"/>
    <mergeCell ref="Q128:Q129"/>
    <mergeCell ref="S128:S129"/>
    <mergeCell ref="AE126:AE127"/>
    <mergeCell ref="W124:W125"/>
    <mergeCell ref="Y124:Y125"/>
    <mergeCell ref="U128:U129"/>
    <mergeCell ref="W128:W129"/>
    <mergeCell ref="Y128:Y129"/>
    <mergeCell ref="AA128:AA129"/>
    <mergeCell ref="AC128:AC129"/>
    <mergeCell ref="AE128:AE129"/>
    <mergeCell ref="E126:E127"/>
    <mergeCell ref="H128:H129"/>
    <mergeCell ref="I126:I127"/>
    <mergeCell ref="J126:J127"/>
    <mergeCell ref="M126:M127"/>
    <mergeCell ref="O126:O127"/>
    <mergeCell ref="Q126:Q127"/>
    <mergeCell ref="S126:S127"/>
    <mergeCell ref="U126:U127"/>
    <mergeCell ref="W126:W127"/>
    <mergeCell ref="Y126:Y127"/>
    <mergeCell ref="AA126:AA127"/>
    <mergeCell ref="AC126:AC127"/>
    <mergeCell ref="H126:H127"/>
    <mergeCell ref="I128:I129"/>
    <mergeCell ref="F126:F127"/>
    <mergeCell ref="F128:F129"/>
    <mergeCell ref="H122:H123"/>
    <mergeCell ref="U106:U107"/>
    <mergeCell ref="AG100:AG101"/>
    <mergeCell ref="U124:U125"/>
    <mergeCell ref="AI122:AI123"/>
    <mergeCell ref="AK122:AK123"/>
    <mergeCell ref="AM122:AM123"/>
    <mergeCell ref="Q122:Q123"/>
    <mergeCell ref="S122:S123"/>
    <mergeCell ref="U122:U123"/>
    <mergeCell ref="W122:W123"/>
    <mergeCell ref="Y122:Y123"/>
    <mergeCell ref="AA122:AA123"/>
    <mergeCell ref="M117:M118"/>
    <mergeCell ref="O117:O118"/>
    <mergeCell ref="Q117:Q118"/>
    <mergeCell ref="S117:S118"/>
    <mergeCell ref="U117:U118"/>
    <mergeCell ref="W117:W118"/>
    <mergeCell ref="Y117:Y118"/>
    <mergeCell ref="S115:S116"/>
    <mergeCell ref="U115:U116"/>
    <mergeCell ref="W115:W116"/>
    <mergeCell ref="Y115:Y116"/>
    <mergeCell ref="AA115:AA116"/>
    <mergeCell ref="AC115:AC116"/>
    <mergeCell ref="AM115:AM116"/>
    <mergeCell ref="AE104:AE105"/>
    <mergeCell ref="AG104:AG105"/>
    <mergeCell ref="AI104:AI105"/>
    <mergeCell ref="AK104:AK105"/>
    <mergeCell ref="AG106:AG107"/>
    <mergeCell ref="Y89:Y90"/>
    <mergeCell ref="AA89:AA90"/>
    <mergeCell ref="S89:S90"/>
    <mergeCell ref="AR124:AR125"/>
    <mergeCell ref="AK124:AK125"/>
    <mergeCell ref="AM124:AM125"/>
    <mergeCell ref="AL124:AL125"/>
    <mergeCell ref="AO120:AO121"/>
    <mergeCell ref="AR120:AR121"/>
    <mergeCell ref="C122:C123"/>
    <mergeCell ref="E122:E123"/>
    <mergeCell ref="I122:I123"/>
    <mergeCell ref="J122:J123"/>
    <mergeCell ref="M122:M123"/>
    <mergeCell ref="O122:O123"/>
    <mergeCell ref="AA120:AA121"/>
    <mergeCell ref="AC120:AC121"/>
    <mergeCell ref="AE120:AE121"/>
    <mergeCell ref="AG120:AG121"/>
    <mergeCell ref="AI120:AI121"/>
    <mergeCell ref="AK120:AK121"/>
    <mergeCell ref="O120:O121"/>
    <mergeCell ref="Q120:Q121"/>
    <mergeCell ref="S120:S121"/>
    <mergeCell ref="U120:U121"/>
    <mergeCell ref="W120:W121"/>
    <mergeCell ref="AO122:AO123"/>
    <mergeCell ref="AL120:AL121"/>
    <mergeCell ref="AL122:AL123"/>
    <mergeCell ref="AN120:AN121"/>
    <mergeCell ref="AN122:AN123"/>
    <mergeCell ref="C120:C121"/>
    <mergeCell ref="AR81:AR82"/>
    <mergeCell ref="AC79:AC80"/>
    <mergeCell ref="AE79:AE80"/>
    <mergeCell ref="AC77:AC78"/>
    <mergeCell ref="AE77:AE78"/>
    <mergeCell ref="AG79:AG80"/>
    <mergeCell ref="AR122:AR123"/>
    <mergeCell ref="AO89:AO90"/>
    <mergeCell ref="AR89:AR90"/>
    <mergeCell ref="AM89:AM90"/>
    <mergeCell ref="AO85:AO86"/>
    <mergeCell ref="AR85:AR86"/>
    <mergeCell ref="AC85:AC86"/>
    <mergeCell ref="AE85:AE86"/>
    <mergeCell ref="AG85:AG86"/>
    <mergeCell ref="AI85:AI86"/>
    <mergeCell ref="AE106:AE107"/>
    <mergeCell ref="AO96:AO97"/>
    <mergeCell ref="AP96:AP97"/>
    <mergeCell ref="AR96:AR97"/>
    <mergeCell ref="AC96:AC97"/>
    <mergeCell ref="AE96:AE97"/>
    <mergeCell ref="AG96:AG97"/>
    <mergeCell ref="AI106:AI107"/>
    <mergeCell ref="AK106:AK107"/>
    <mergeCell ref="AL106:AL107"/>
    <mergeCell ref="AM106:AM107"/>
    <mergeCell ref="AM87:AM88"/>
    <mergeCell ref="AO87:AO88"/>
    <mergeCell ref="AK85:AK86"/>
    <mergeCell ref="AK89:AK90"/>
    <mergeCell ref="AE115:AE116"/>
    <mergeCell ref="AR37:AR38"/>
    <mergeCell ref="C39:C40"/>
    <mergeCell ref="E39:E40"/>
    <mergeCell ref="I39:I40"/>
    <mergeCell ref="J39:J40"/>
    <mergeCell ref="M39:M40"/>
    <mergeCell ref="O39:O40"/>
    <mergeCell ref="Q39:Q40"/>
    <mergeCell ref="AC37:AC38"/>
    <mergeCell ref="AE37:AE38"/>
    <mergeCell ref="AG37:AG38"/>
    <mergeCell ref="AI37:AI38"/>
    <mergeCell ref="AK37:AK38"/>
    <mergeCell ref="AM37:AM38"/>
    <mergeCell ref="Q37:Q38"/>
    <mergeCell ref="S37:S38"/>
    <mergeCell ref="U37:U38"/>
    <mergeCell ref="AO37:AO38"/>
    <mergeCell ref="D37:D38"/>
    <mergeCell ref="D39:D40"/>
    <mergeCell ref="AL37:AL38"/>
    <mergeCell ref="AL39:AL40"/>
    <mergeCell ref="AG39:AG40"/>
    <mergeCell ref="AL83:AL84"/>
    <mergeCell ref="AG83:AG84"/>
    <mergeCell ref="AI83:AI84"/>
    <mergeCell ref="AK83:AK84"/>
    <mergeCell ref="AM83:AM84"/>
    <mergeCell ref="AO83:AO84"/>
    <mergeCell ref="AP63:AP64"/>
    <mergeCell ref="AM71:AM72"/>
    <mergeCell ref="AO71:AO72"/>
    <mergeCell ref="AN63:AN64"/>
    <mergeCell ref="AN71:AN72"/>
    <mergeCell ref="AI77:AI78"/>
    <mergeCell ref="AK77:AK78"/>
    <mergeCell ref="AO51:AO52"/>
    <mergeCell ref="AP51:AP52"/>
    <mergeCell ref="AM53:AM54"/>
    <mergeCell ref="AN53:AN54"/>
    <mergeCell ref="AO53:AO54"/>
    <mergeCell ref="AP53:AP54"/>
    <mergeCell ref="AP73:AP74"/>
    <mergeCell ref="AO73:AO74"/>
    <mergeCell ref="AO67:AO68"/>
    <mergeCell ref="AG75:AG76"/>
    <mergeCell ref="AI75:AI76"/>
    <mergeCell ref="AK75:AK76"/>
    <mergeCell ref="AG57:AG58"/>
    <mergeCell ref="AM57:AM58"/>
    <mergeCell ref="AO57:AO58"/>
    <mergeCell ref="AP57:AP58"/>
    <mergeCell ref="AI59:AI60"/>
    <mergeCell ref="AM73:AM74"/>
    <mergeCell ref="AN73:AN74"/>
    <mergeCell ref="AR41:AR42"/>
    <mergeCell ref="AM43:AM44"/>
    <mergeCell ref="AN43:AN44"/>
    <mergeCell ref="AO63:AO64"/>
    <mergeCell ref="AK59:AK60"/>
    <mergeCell ref="AL59:AL60"/>
    <mergeCell ref="AP65:AP66"/>
    <mergeCell ref="AR65:AR66"/>
    <mergeCell ref="AO79:AO80"/>
    <mergeCell ref="AP79:AP80"/>
    <mergeCell ref="AI87:AI88"/>
    <mergeCell ref="AK87:AK88"/>
    <mergeCell ref="AM85:AM86"/>
    <mergeCell ref="AC39:AC40"/>
    <mergeCell ref="AE39:AE40"/>
    <mergeCell ref="AL77:AL78"/>
    <mergeCell ref="AM77:AM78"/>
    <mergeCell ref="AO77:AO78"/>
    <mergeCell ref="AP77:AP78"/>
    <mergeCell ref="AG81:AG82"/>
    <mergeCell ref="AI81:AI82"/>
    <mergeCell ref="AP81:AP82"/>
    <mergeCell ref="AI79:AI80"/>
    <mergeCell ref="AK79:AK80"/>
    <mergeCell ref="AL79:AL80"/>
    <mergeCell ref="AM79:AM80"/>
    <mergeCell ref="AC81:AC82"/>
    <mergeCell ref="AE81:AE82"/>
    <mergeCell ref="AL81:AL82"/>
    <mergeCell ref="AM81:AM82"/>
    <mergeCell ref="AO81:AO82"/>
    <mergeCell ref="AG77:AG78"/>
    <mergeCell ref="Q85:Q86"/>
    <mergeCell ref="S85:S86"/>
    <mergeCell ref="U85:U86"/>
    <mergeCell ref="W85:W86"/>
    <mergeCell ref="C85:C86"/>
    <mergeCell ref="E85:E86"/>
    <mergeCell ref="U81:U82"/>
    <mergeCell ref="C29:C30"/>
    <mergeCell ref="D29:D30"/>
    <mergeCell ref="E29:E30"/>
    <mergeCell ref="F29:F30"/>
    <mergeCell ref="G29:G30"/>
    <mergeCell ref="H29:H30"/>
    <mergeCell ref="M33:M34"/>
    <mergeCell ref="O33:O34"/>
    <mergeCell ref="H71:H72"/>
    <mergeCell ref="C31:C32"/>
    <mergeCell ref="D31:D32"/>
    <mergeCell ref="E31:E32"/>
    <mergeCell ref="J29:J30"/>
    <mergeCell ref="M29:M30"/>
    <mergeCell ref="I29:I30"/>
    <mergeCell ref="M49:M50"/>
    <mergeCell ref="O49:O50"/>
    <mergeCell ref="Q49:Q50"/>
    <mergeCell ref="E47:E48"/>
    <mergeCell ref="F47:F48"/>
    <mergeCell ref="M47:M48"/>
    <mergeCell ref="O47:O48"/>
    <mergeCell ref="Q47:Q48"/>
    <mergeCell ref="C51:C52"/>
    <mergeCell ref="D51:D52"/>
    <mergeCell ref="AA81:AA82"/>
    <mergeCell ref="J31:J32"/>
    <mergeCell ref="M31:M32"/>
    <mergeCell ref="O31:O32"/>
    <mergeCell ref="W81:W82"/>
    <mergeCell ref="Y81:Y82"/>
    <mergeCell ref="AA77:AA78"/>
    <mergeCell ref="C69:C70"/>
    <mergeCell ref="D69:D70"/>
    <mergeCell ref="E69:E70"/>
    <mergeCell ref="F69:F70"/>
    <mergeCell ref="G69:G70"/>
    <mergeCell ref="H69:H70"/>
    <mergeCell ref="I69:I70"/>
    <mergeCell ref="J69:J70"/>
    <mergeCell ref="M69:M70"/>
    <mergeCell ref="O69:O70"/>
    <mergeCell ref="Q69:Q70"/>
    <mergeCell ref="E33:E34"/>
    <mergeCell ref="W37:W38"/>
    <mergeCell ref="Y37:Y38"/>
    <mergeCell ref="AA37:AA38"/>
    <mergeCell ref="I31:I32"/>
    <mergeCell ref="H33:H34"/>
    <mergeCell ref="J33:J34"/>
    <mergeCell ref="D49:D50"/>
    <mergeCell ref="E49:E50"/>
    <mergeCell ref="F49:F50"/>
    <mergeCell ref="G49:G50"/>
    <mergeCell ref="H49:H50"/>
    <mergeCell ref="I49:I50"/>
    <mergeCell ref="J49:J50"/>
    <mergeCell ref="AQ33:AQ34"/>
    <mergeCell ref="Q31:Q32"/>
    <mergeCell ref="S31:S32"/>
    <mergeCell ref="U31:U32"/>
    <mergeCell ref="W31:W32"/>
    <mergeCell ref="Y31:Y32"/>
    <mergeCell ref="AA31:AA32"/>
    <mergeCell ref="AC31:AC32"/>
    <mergeCell ref="AL29:AL30"/>
    <mergeCell ref="AA33:AA34"/>
    <mergeCell ref="AL33:AL34"/>
    <mergeCell ref="AM31:AM32"/>
    <mergeCell ref="AO31:AO32"/>
    <mergeCell ref="AP31:AP32"/>
    <mergeCell ref="AC29:AC30"/>
    <mergeCell ref="AE29:AE30"/>
    <mergeCell ref="AQ31:AQ32"/>
    <mergeCell ref="Q33:Q34"/>
    <mergeCell ref="AG31:AG32"/>
    <mergeCell ref="AI31:AI32"/>
    <mergeCell ref="AK31:AK32"/>
    <mergeCell ref="AL31:AL32"/>
    <mergeCell ref="AE31:AE32"/>
    <mergeCell ref="AG29:AG30"/>
    <mergeCell ref="AI29:AI30"/>
    <mergeCell ref="AK29:AK30"/>
    <mergeCell ref="W29:W30"/>
    <mergeCell ref="Y29:Y30"/>
    <mergeCell ref="AA29:AA30"/>
    <mergeCell ref="AR12:AR13"/>
    <mergeCell ref="B12:B13"/>
    <mergeCell ref="AG15:AG16"/>
    <mergeCell ref="AI15:AI16"/>
    <mergeCell ref="AK15:AK16"/>
    <mergeCell ref="AM15:AM16"/>
    <mergeCell ref="S25:S26"/>
    <mergeCell ref="E25:E26"/>
    <mergeCell ref="I25:I26"/>
    <mergeCell ref="J25:J26"/>
    <mergeCell ref="M25:M26"/>
    <mergeCell ref="AR17:AR18"/>
    <mergeCell ref="U17:U18"/>
    <mergeCell ref="W17:W18"/>
    <mergeCell ref="Y17:Y18"/>
    <mergeCell ref="AA17:AA18"/>
    <mergeCell ref="AC17:AC18"/>
    <mergeCell ref="AE17:AE18"/>
    <mergeCell ref="AG17:AG18"/>
    <mergeCell ref="AI17:AI18"/>
    <mergeCell ref="AK17:AK18"/>
    <mergeCell ref="AP17:AP18"/>
    <mergeCell ref="AP25:AP26"/>
    <mergeCell ref="AO21:AO22"/>
    <mergeCell ref="AP21:AP22"/>
    <mergeCell ref="AR21:AR22"/>
    <mergeCell ref="AG23:AG24"/>
    <mergeCell ref="AI23:AI24"/>
    <mergeCell ref="AK23:AK24"/>
    <mergeCell ref="AA25:AA26"/>
    <mergeCell ref="AC25:AC26"/>
    <mergeCell ref="AE25:AE26"/>
    <mergeCell ref="AO115:AO116"/>
    <mergeCell ref="AA117:AA118"/>
    <mergeCell ref="AC117:AC118"/>
    <mergeCell ref="Q89:Q90"/>
    <mergeCell ref="AE102:AE103"/>
    <mergeCell ref="AG102:AG103"/>
    <mergeCell ref="B114:C114"/>
    <mergeCell ref="W89:W90"/>
    <mergeCell ref="H12:H13"/>
    <mergeCell ref="H15:H16"/>
    <mergeCell ref="H17:H18"/>
    <mergeCell ref="AL15:AL16"/>
    <mergeCell ref="AL17:AL18"/>
    <mergeCell ref="K12:K13"/>
    <mergeCell ref="AJ12:AK12"/>
    <mergeCell ref="AM12:AM13"/>
    <mergeCell ref="AO12:AO13"/>
    <mergeCell ref="AG25:AG26"/>
    <mergeCell ref="AI25:AI26"/>
    <mergeCell ref="AK25:AK26"/>
    <mergeCell ref="W25:W26"/>
    <mergeCell ref="Y25:Y26"/>
    <mergeCell ref="B37:B84"/>
    <mergeCell ref="C37:C38"/>
    <mergeCell ref="E37:E38"/>
    <mergeCell ref="I37:I38"/>
    <mergeCell ref="J37:J38"/>
    <mergeCell ref="M37:M38"/>
    <mergeCell ref="O37:O38"/>
    <mergeCell ref="H37:H38"/>
    <mergeCell ref="H39:H40"/>
    <mergeCell ref="H83:H84"/>
    <mergeCell ref="F87:F88"/>
    <mergeCell ref="D85:D86"/>
    <mergeCell ref="D87:D88"/>
    <mergeCell ref="D89:D90"/>
    <mergeCell ref="D83:D84"/>
    <mergeCell ref="AI89:AI90"/>
    <mergeCell ref="J85:J86"/>
    <mergeCell ref="H85:H86"/>
    <mergeCell ref="M120:M121"/>
    <mergeCell ref="AC89:AC90"/>
    <mergeCell ref="AE89:AE90"/>
    <mergeCell ref="AG89:AG90"/>
    <mergeCell ref="F120:F121"/>
    <mergeCell ref="F122:F123"/>
    <mergeCell ref="C89:C90"/>
    <mergeCell ref="E89:E90"/>
    <mergeCell ref="I89:I90"/>
    <mergeCell ref="J89:J90"/>
    <mergeCell ref="M89:M90"/>
    <mergeCell ref="AG117:AG118"/>
    <mergeCell ref="AG110:AG111"/>
    <mergeCell ref="AI110:AI111"/>
    <mergeCell ref="U89:U90"/>
    <mergeCell ref="C87:C88"/>
    <mergeCell ref="E87:E88"/>
    <mergeCell ref="I87:I88"/>
    <mergeCell ref="J87:J88"/>
    <mergeCell ref="M87:M88"/>
    <mergeCell ref="Y85:Y86"/>
    <mergeCell ref="AA85:AA86"/>
    <mergeCell ref="M85:M86"/>
    <mergeCell ref="O85:O86"/>
    <mergeCell ref="C128:C129"/>
    <mergeCell ref="E128:E129"/>
    <mergeCell ref="B130:J130"/>
    <mergeCell ref="C126:C127"/>
    <mergeCell ref="F124:F125"/>
    <mergeCell ref="G17:G18"/>
    <mergeCell ref="G25:G26"/>
    <mergeCell ref="G27:G28"/>
    <mergeCell ref="G33:G34"/>
    <mergeCell ref="G37:G38"/>
    <mergeCell ref="G39:G40"/>
    <mergeCell ref="G83:G84"/>
    <mergeCell ref="G85:G86"/>
    <mergeCell ref="G120:G121"/>
    <mergeCell ref="G122:G123"/>
    <mergeCell ref="G124:G125"/>
    <mergeCell ref="G126:G127"/>
    <mergeCell ref="G128:G129"/>
    <mergeCell ref="C17:C18"/>
    <mergeCell ref="E17:E18"/>
    <mergeCell ref="C71:C72"/>
    <mergeCell ref="D71:D72"/>
    <mergeCell ref="E71:E72"/>
    <mergeCell ref="G117:G118"/>
    <mergeCell ref="H117:H118"/>
    <mergeCell ref="I117:I118"/>
    <mergeCell ref="J117:J118"/>
    <mergeCell ref="B15:B26"/>
    <mergeCell ref="C15:C16"/>
    <mergeCell ref="E15:E16"/>
    <mergeCell ref="I15:I16"/>
    <mergeCell ref="H89:H90"/>
    <mergeCell ref="AP7:AQ7"/>
    <mergeCell ref="AP8:AQ8"/>
    <mergeCell ref="AP9:AQ9"/>
    <mergeCell ref="AP10:AQ10"/>
    <mergeCell ref="D7:G7"/>
    <mergeCell ref="D8:G8"/>
    <mergeCell ref="D9:G9"/>
    <mergeCell ref="H7:J7"/>
    <mergeCell ref="H8:J8"/>
    <mergeCell ref="H9:J9"/>
    <mergeCell ref="H10:J10"/>
    <mergeCell ref="H11:J11"/>
    <mergeCell ref="Y11:AE11"/>
    <mergeCell ref="Y10:AE10"/>
    <mergeCell ref="L12:AI12"/>
    <mergeCell ref="Y7:AE7"/>
    <mergeCell ref="F89:F90"/>
    <mergeCell ref="O87:O88"/>
    <mergeCell ref="Q87:Q88"/>
    <mergeCell ref="S87:S88"/>
    <mergeCell ref="U87:U88"/>
    <mergeCell ref="W87:W88"/>
    <mergeCell ref="Y87:Y88"/>
    <mergeCell ref="AA87:AA88"/>
    <mergeCell ref="AC87:AC88"/>
    <mergeCell ref="AE87:AE88"/>
    <mergeCell ref="H87:H88"/>
    <mergeCell ref="AO15:AO16"/>
    <mergeCell ref="S15:S16"/>
    <mergeCell ref="U15:U16"/>
    <mergeCell ref="E12:E13"/>
    <mergeCell ref="I12:I13"/>
    <mergeCell ref="C12:C13"/>
    <mergeCell ref="J12:J13"/>
    <mergeCell ref="O89:O90"/>
    <mergeCell ref="Y15:Y16"/>
    <mergeCell ref="C25:C26"/>
    <mergeCell ref="D27:D28"/>
    <mergeCell ref="C33:C34"/>
    <mergeCell ref="I33:I34"/>
    <mergeCell ref="E117:E118"/>
    <mergeCell ref="F117:F118"/>
    <mergeCell ref="C124:C125"/>
    <mergeCell ref="E124:E125"/>
    <mergeCell ref="I124:I125"/>
    <mergeCell ref="J124:J125"/>
    <mergeCell ref="M124:M125"/>
    <mergeCell ref="O124:O125"/>
    <mergeCell ref="Q124:Q125"/>
    <mergeCell ref="C47:C48"/>
    <mergeCell ref="D47:D48"/>
    <mergeCell ref="M27:M28"/>
    <mergeCell ref="D12:D13"/>
    <mergeCell ref="G12:G13"/>
    <mergeCell ref="D115:D116"/>
    <mergeCell ref="E115:E116"/>
    <mergeCell ref="F115:F116"/>
    <mergeCell ref="G115:G116"/>
    <mergeCell ref="H115:H116"/>
    <mergeCell ref="I115:I116"/>
    <mergeCell ref="J115:J116"/>
    <mergeCell ref="M115:M116"/>
    <mergeCell ref="O115:O116"/>
    <mergeCell ref="Q115:Q116"/>
    <mergeCell ref="E5:AE6"/>
    <mergeCell ref="D10:G10"/>
    <mergeCell ref="D11:G11"/>
    <mergeCell ref="K7:S7"/>
    <mergeCell ref="K8:S8"/>
    <mergeCell ref="K9:S9"/>
    <mergeCell ref="K10:S10"/>
    <mergeCell ref="K11:S11"/>
    <mergeCell ref="T8:X8"/>
    <mergeCell ref="T9:X9"/>
    <mergeCell ref="T10:X10"/>
    <mergeCell ref="T11:X11"/>
    <mergeCell ref="T7:X7"/>
    <mergeCell ref="B5:D6"/>
    <mergeCell ref="B7:C7"/>
    <mergeCell ref="B8:C8"/>
    <mergeCell ref="B9:C9"/>
    <mergeCell ref="B10:C10"/>
    <mergeCell ref="B11:C11"/>
    <mergeCell ref="Y8:AE8"/>
    <mergeCell ref="Y9:AE9"/>
    <mergeCell ref="AQ11:AR11"/>
    <mergeCell ref="F12:F13"/>
    <mergeCell ref="AI117:AI118"/>
    <mergeCell ref="AK117:AK118"/>
    <mergeCell ref="AL117:AL118"/>
    <mergeCell ref="AM117:AM118"/>
    <mergeCell ref="AN117:AN118"/>
    <mergeCell ref="AO117:AO118"/>
    <mergeCell ref="AA15:AA16"/>
    <mergeCell ref="AE117:AE118"/>
    <mergeCell ref="AC15:AC16"/>
    <mergeCell ref="B85:B90"/>
    <mergeCell ref="D15:D16"/>
    <mergeCell ref="D17:D18"/>
    <mergeCell ref="D25:D26"/>
    <mergeCell ref="B27:B34"/>
    <mergeCell ref="C27:C28"/>
    <mergeCell ref="E27:E28"/>
    <mergeCell ref="D33:D34"/>
    <mergeCell ref="AR25:AR26"/>
    <mergeCell ref="AM21:AM22"/>
    <mergeCell ref="AP23:AP24"/>
    <mergeCell ref="AR23:AR24"/>
    <mergeCell ref="AL89:AL90"/>
    <mergeCell ref="O25:O26"/>
    <mergeCell ref="Q25:Q26"/>
    <mergeCell ref="B115:B118"/>
    <mergeCell ref="AP117:AP118"/>
    <mergeCell ref="AR117:AR118"/>
    <mergeCell ref="C115:C116"/>
    <mergeCell ref="AN115:AN116"/>
    <mergeCell ref="AP115:AP116"/>
    <mergeCell ref="AR115:AR116"/>
    <mergeCell ref="C117:C118"/>
    <mergeCell ref="D117:D118"/>
    <mergeCell ref="H43:H44"/>
    <mergeCell ref="I43:I44"/>
    <mergeCell ref="J43:J44"/>
    <mergeCell ref="M43:M44"/>
    <mergeCell ref="O43:O44"/>
    <mergeCell ref="Q43:Q44"/>
    <mergeCell ref="S43:S44"/>
    <mergeCell ref="U43:U44"/>
    <mergeCell ref="W43:W44"/>
    <mergeCell ref="Y43:Y44"/>
    <mergeCell ref="AA43:AA44"/>
    <mergeCell ref="AC43:AC44"/>
    <mergeCell ref="AC45:AC46"/>
    <mergeCell ref="AE45:AE46"/>
    <mergeCell ref="AG45:AG46"/>
    <mergeCell ref="AI45:AI46"/>
    <mergeCell ref="AK45:AK46"/>
    <mergeCell ref="AO45:AO46"/>
    <mergeCell ref="AP45:AP46"/>
    <mergeCell ref="AR45:AR46"/>
    <mergeCell ref="AE43:AE44"/>
    <mergeCell ref="AI102:AI103"/>
    <mergeCell ref="AK102:AK103"/>
    <mergeCell ref="AL102:AL103"/>
    <mergeCell ref="AM102:AM103"/>
    <mergeCell ref="AN102:AN103"/>
    <mergeCell ref="AK81:AK82"/>
    <mergeCell ref="AR83:AR84"/>
    <mergeCell ref="AP47:AP48"/>
    <mergeCell ref="AR47:AR48"/>
    <mergeCell ref="AE49:AE50"/>
    <mergeCell ref="AG49:AG50"/>
    <mergeCell ref="AI49:AI50"/>
    <mergeCell ref="AK49:AK50"/>
    <mergeCell ref="AL49:AL50"/>
    <mergeCell ref="AM49:AM50"/>
    <mergeCell ref="S47:S48"/>
    <mergeCell ref="U47:U48"/>
    <mergeCell ref="W47:W48"/>
    <mergeCell ref="Y47:Y48"/>
    <mergeCell ref="AA47:AA48"/>
    <mergeCell ref="AC47:AC48"/>
    <mergeCell ref="AE47:AE48"/>
    <mergeCell ref="AG47:AG48"/>
    <mergeCell ref="AI47:AI48"/>
    <mergeCell ref="AK47:AK48"/>
    <mergeCell ref="AL47:AL48"/>
    <mergeCell ref="AM47:AM48"/>
    <mergeCell ref="AN47:AN48"/>
    <mergeCell ref="AO47:AO48"/>
    <mergeCell ref="AO49:AO50"/>
    <mergeCell ref="AP49:AP50"/>
    <mergeCell ref="AR49:AR50"/>
    <mergeCell ref="S49:S50"/>
    <mergeCell ref="U49:U50"/>
    <mergeCell ref="W49:W50"/>
    <mergeCell ref="Y49:Y50"/>
    <mergeCell ref="AA49:AA50"/>
    <mergeCell ref="AC49:AC50"/>
    <mergeCell ref="AR43:AR44"/>
    <mergeCell ref="C45:C46"/>
    <mergeCell ref="D45:D46"/>
    <mergeCell ref="E45:E46"/>
    <mergeCell ref="F45:F46"/>
    <mergeCell ref="G45:G46"/>
    <mergeCell ref="H45:H46"/>
    <mergeCell ref="I45:I46"/>
    <mergeCell ref="J45:J46"/>
    <mergeCell ref="M45:M46"/>
    <mergeCell ref="O45:O46"/>
    <mergeCell ref="Q45:Q46"/>
    <mergeCell ref="S45:S46"/>
    <mergeCell ref="U45:U46"/>
    <mergeCell ref="W45:W46"/>
    <mergeCell ref="Y45:Y46"/>
    <mergeCell ref="AA45:AA46"/>
    <mergeCell ref="C43:C44"/>
    <mergeCell ref="D43:D44"/>
    <mergeCell ref="E43:E44"/>
    <mergeCell ref="AP43:AP44"/>
    <mergeCell ref="E51:E52"/>
    <mergeCell ref="F51:F52"/>
    <mergeCell ref="G51:G52"/>
    <mergeCell ref="H51:H52"/>
    <mergeCell ref="I51:I52"/>
    <mergeCell ref="J51:J52"/>
    <mergeCell ref="M51:M52"/>
    <mergeCell ref="O51:O52"/>
    <mergeCell ref="Q51:Q52"/>
    <mergeCell ref="S51:S52"/>
    <mergeCell ref="U51:U52"/>
    <mergeCell ref="W51:W52"/>
    <mergeCell ref="Y51:Y52"/>
    <mergeCell ref="AA51:AA52"/>
    <mergeCell ref="AC51:AC52"/>
    <mergeCell ref="AM51:AM52"/>
    <mergeCell ref="AN51:AN52"/>
    <mergeCell ref="AR51:AR52"/>
    <mergeCell ref="C49:C50"/>
    <mergeCell ref="AE55:AE56"/>
    <mergeCell ref="AG55:AG56"/>
    <mergeCell ref="AI55:AI56"/>
    <mergeCell ref="AK55:AK56"/>
    <mergeCell ref="AL55:AL56"/>
    <mergeCell ref="C53:C54"/>
    <mergeCell ref="D53:D54"/>
    <mergeCell ref="E53:E54"/>
    <mergeCell ref="F53:F54"/>
    <mergeCell ref="G53:G54"/>
    <mergeCell ref="H53:H54"/>
    <mergeCell ref="I53:I54"/>
    <mergeCell ref="J53:J54"/>
    <mergeCell ref="M53:M54"/>
    <mergeCell ref="O53:O54"/>
    <mergeCell ref="Q53:Q54"/>
    <mergeCell ref="S53:S54"/>
    <mergeCell ref="U53:U54"/>
    <mergeCell ref="W53:W54"/>
    <mergeCell ref="Y53:Y54"/>
    <mergeCell ref="AA53:AA54"/>
    <mergeCell ref="AC53:AC54"/>
    <mergeCell ref="AM55:AM56"/>
    <mergeCell ref="AN55:AN56"/>
    <mergeCell ref="AO55:AO56"/>
    <mergeCell ref="AP55:AP56"/>
    <mergeCell ref="AG53:AG54"/>
    <mergeCell ref="AI53:AI54"/>
    <mergeCell ref="AK53:AK54"/>
    <mergeCell ref="AL53:AL54"/>
    <mergeCell ref="AR53:AR54"/>
    <mergeCell ref="C55:C56"/>
    <mergeCell ref="D55:D56"/>
    <mergeCell ref="E55:E56"/>
    <mergeCell ref="F55:F56"/>
    <mergeCell ref="G55:G56"/>
    <mergeCell ref="H55:H56"/>
    <mergeCell ref="I55:I56"/>
    <mergeCell ref="J55:J56"/>
    <mergeCell ref="M55:M56"/>
    <mergeCell ref="O55:O56"/>
    <mergeCell ref="Q55:Q56"/>
    <mergeCell ref="S55:S56"/>
    <mergeCell ref="U55:U56"/>
    <mergeCell ref="W55:W56"/>
    <mergeCell ref="Y55:Y56"/>
    <mergeCell ref="AA55:AA56"/>
    <mergeCell ref="AC55:AC56"/>
    <mergeCell ref="C3:E3"/>
    <mergeCell ref="F3:I3"/>
    <mergeCell ref="J3:Z3"/>
    <mergeCell ref="AA3:AQ3"/>
    <mergeCell ref="AR3:AS3"/>
    <mergeCell ref="A1:XFD1"/>
    <mergeCell ref="B2:E2"/>
    <mergeCell ref="F2:AP2"/>
    <mergeCell ref="AQ2:AR2"/>
    <mergeCell ref="L130:W130"/>
    <mergeCell ref="B131:J132"/>
    <mergeCell ref="L131:W132"/>
    <mergeCell ref="AR110:AR111"/>
    <mergeCell ref="D110:D111"/>
    <mergeCell ref="E110:E111"/>
    <mergeCell ref="F110:F111"/>
    <mergeCell ref="G110:G111"/>
    <mergeCell ref="H110:H111"/>
    <mergeCell ref="I110:I111"/>
    <mergeCell ref="J110:J111"/>
    <mergeCell ref="M110:M111"/>
    <mergeCell ref="O110:O111"/>
    <mergeCell ref="Q110:Q111"/>
    <mergeCell ref="S110:S111"/>
    <mergeCell ref="U110:U111"/>
    <mergeCell ref="W110:W111"/>
    <mergeCell ref="Y110:Y111"/>
    <mergeCell ref="AA110:AA111"/>
    <mergeCell ref="AC110:AC111"/>
    <mergeCell ref="AE110:AE111"/>
    <mergeCell ref="AR55:AR56"/>
    <mergeCell ref="AE53:AE54"/>
  </mergeCells>
  <conditionalFormatting sqref="M15:M34 M92:M113 O92:O113 Q92:Q113 S92:S113 U92:U113 W92:W113 Y92:Y113 AA92:AA113 AC92:AC113 AE92:AE113 AG92:AG113 AI92:AI113">
    <cfRule type="cellIs" dxfId="155" priority="1332" operator="between">
      <formula>0</formula>
      <formula>"0,25"</formula>
    </cfRule>
    <cfRule type="cellIs" dxfId="154" priority="1331" operator="between">
      <formula>0.25</formula>
      <formula>0.65</formula>
    </cfRule>
    <cfRule type="cellIs" dxfId="153" priority="1330" operator="between">
      <formula>0.65</formula>
      <formula>1</formula>
    </cfRule>
    <cfRule type="cellIs" dxfId="152" priority="1329" operator="greaterThan">
      <formula>1</formula>
    </cfRule>
    <cfRule type="expression" dxfId="151" priority="1328">
      <formula>OR(ISBLANK(L15),ISBLANK(L16))</formula>
    </cfRule>
    <cfRule type="expression" dxfId="150" priority="1327">
      <formula>AND(L15&gt;0,L16=0)</formula>
    </cfRule>
  </conditionalFormatting>
  <conditionalFormatting sqref="M37:M90 O37:O90 Q37:Q90 S37:S90 U37:U90 W37:W90 Y37:Y90 AA37:AA90 AC37:AC90 AE37:AE90 AG37:AG90 AI37:AI90">
    <cfRule type="expression" dxfId="149" priority="79">
      <formula>AND(L37&gt;0,L38=0)</formula>
    </cfRule>
    <cfRule type="expression" dxfId="148" priority="80">
      <formula>OR(ISBLANK(L37),ISBLANK(L38))</formula>
    </cfRule>
    <cfRule type="cellIs" dxfId="147" priority="82" operator="between">
      <formula>0.65</formula>
      <formula>1</formula>
    </cfRule>
    <cfRule type="cellIs" dxfId="146" priority="83" operator="between">
      <formula>0.25</formula>
      <formula>0.65</formula>
    </cfRule>
    <cfRule type="cellIs" dxfId="145" priority="84" operator="between">
      <formula>0</formula>
      <formula>"0,25"</formula>
    </cfRule>
    <cfRule type="cellIs" dxfId="144" priority="81" operator="greaterThan">
      <formula>1</formula>
    </cfRule>
  </conditionalFormatting>
  <conditionalFormatting sqref="M115:M118 O115:O118 Q115:Q118 S115:S118 U115:U118 W115:W118 Y115:Y118 AA115:AA118 AC115:AC118 AE115:AE118 AG115:AG118 AI115:AI118">
    <cfRule type="cellIs" dxfId="143" priority="123" operator="greaterThan">
      <formula>1</formula>
    </cfRule>
    <cfRule type="cellIs" dxfId="142" priority="124" operator="between">
      <formula>0.65</formula>
      <formula>1</formula>
    </cfRule>
    <cfRule type="cellIs" dxfId="141" priority="125" operator="between">
      <formula>0.25</formula>
      <formula>0.65</formula>
    </cfRule>
    <cfRule type="cellIs" dxfId="140" priority="126" operator="between">
      <formula>0</formula>
      <formula>"0,25"</formula>
    </cfRule>
    <cfRule type="expression" dxfId="139" priority="122">
      <formula>OR(ISBLANK(L115),ISBLANK(L116))</formula>
    </cfRule>
    <cfRule type="expression" dxfId="138" priority="121">
      <formula>AND(L115&gt;0,L116=0)</formula>
    </cfRule>
  </conditionalFormatting>
  <conditionalFormatting sqref="M120:M129">
    <cfRule type="cellIs" dxfId="137" priority="610" operator="between">
      <formula>0.65</formula>
      <formula>1</formula>
    </cfRule>
    <cfRule type="expression" dxfId="136" priority="608">
      <formula>OR(ISBLANK(L120),ISBLANK(L121))</formula>
    </cfRule>
    <cfRule type="expression" dxfId="135" priority="607">
      <formula>AND(L120&gt;0,L121=0)</formula>
    </cfRule>
    <cfRule type="cellIs" dxfId="134" priority="612" operator="between">
      <formula>0</formula>
      <formula>"0,25"</formula>
    </cfRule>
    <cfRule type="cellIs" dxfId="133" priority="611" operator="between">
      <formula>0.25</formula>
      <formula>0.65</formula>
    </cfRule>
    <cfRule type="cellIs" dxfId="132" priority="609" operator="greaterThan">
      <formula>1</formula>
    </cfRule>
  </conditionalFormatting>
  <conditionalFormatting sqref="O15:O34">
    <cfRule type="cellIs" dxfId="131" priority="1320" operator="between">
      <formula>0</formula>
      <formula>"0,25"</formula>
    </cfRule>
    <cfRule type="cellIs" dxfId="130" priority="1319" operator="between">
      <formula>0.25</formula>
      <formula>0.65</formula>
    </cfRule>
    <cfRule type="expression" dxfId="129" priority="1315">
      <formula>AND(N15&gt;0,N16=0)</formula>
    </cfRule>
    <cfRule type="expression" dxfId="128" priority="1316">
      <formula>OR(ISBLANK(N15),ISBLANK(N16))</formula>
    </cfRule>
    <cfRule type="cellIs" dxfId="127" priority="1317" operator="greaterThan">
      <formula>1</formula>
    </cfRule>
    <cfRule type="cellIs" dxfId="126" priority="1318" operator="between">
      <formula>0.65</formula>
      <formula>1</formula>
    </cfRule>
  </conditionalFormatting>
  <conditionalFormatting sqref="O120:O129">
    <cfRule type="expression" dxfId="125" priority="595">
      <formula>AND(N120&gt;0,N121=0)</formula>
    </cfRule>
    <cfRule type="cellIs" dxfId="124" priority="600" operator="between">
      <formula>0</formula>
      <formula>"0,25"</formula>
    </cfRule>
    <cfRule type="cellIs" dxfId="123" priority="599" operator="between">
      <formula>0.25</formula>
      <formula>0.65</formula>
    </cfRule>
    <cfRule type="cellIs" dxfId="122" priority="598" operator="between">
      <formula>0.65</formula>
      <formula>1</formula>
    </cfRule>
    <cfRule type="cellIs" dxfId="121" priority="597" operator="greaterThan">
      <formula>1</formula>
    </cfRule>
    <cfRule type="expression" dxfId="120" priority="596">
      <formula>OR(ISBLANK(N120),ISBLANK(N121))</formula>
    </cfRule>
  </conditionalFormatting>
  <conditionalFormatting sqref="Q15:Q34">
    <cfRule type="expression" dxfId="119" priority="1303">
      <formula>AND(P15&gt;0,P16=0)</formula>
    </cfRule>
    <cfRule type="expression" dxfId="118" priority="1304">
      <formula>OR(ISBLANK(P15),ISBLANK(P16))</formula>
    </cfRule>
    <cfRule type="cellIs" dxfId="117" priority="1305" operator="greaterThan">
      <formula>1</formula>
    </cfRule>
    <cfRule type="cellIs" dxfId="116" priority="1306" operator="between">
      <formula>0.65</formula>
      <formula>1</formula>
    </cfRule>
    <cfRule type="cellIs" dxfId="115" priority="1307" operator="between">
      <formula>0.25</formula>
      <formula>0.65</formula>
    </cfRule>
    <cfRule type="cellIs" dxfId="114" priority="1308" operator="between">
      <formula>0</formula>
      <formula>"0,25"</formula>
    </cfRule>
  </conditionalFormatting>
  <conditionalFormatting sqref="Q120:Q129">
    <cfRule type="expression" dxfId="113" priority="583">
      <formula>AND(P120&gt;0,P121=0)</formula>
    </cfRule>
    <cfRule type="cellIs" dxfId="112" priority="588" operator="between">
      <formula>0</formula>
      <formula>"0,25"</formula>
    </cfRule>
    <cfRule type="cellIs" dxfId="111" priority="587" operator="between">
      <formula>0.25</formula>
      <formula>0.65</formula>
    </cfRule>
    <cfRule type="cellIs" dxfId="110" priority="586" operator="between">
      <formula>0.65</formula>
      <formula>1</formula>
    </cfRule>
    <cfRule type="cellIs" dxfId="109" priority="585" operator="greaterThan">
      <formula>1</formula>
    </cfRule>
    <cfRule type="expression" dxfId="108" priority="584">
      <formula>OR(ISBLANK(P120),ISBLANK(P121))</formula>
    </cfRule>
  </conditionalFormatting>
  <conditionalFormatting sqref="S15:S34">
    <cfRule type="cellIs" dxfId="107" priority="1295" operator="between">
      <formula>0.25</formula>
      <formula>0.65</formula>
    </cfRule>
    <cfRule type="expression" dxfId="106" priority="1291">
      <formula>AND(R15&gt;0,R16=0)</formula>
    </cfRule>
    <cfRule type="cellIs" dxfId="105" priority="1294" operator="between">
      <formula>0.65</formula>
      <formula>1</formula>
    </cfRule>
    <cfRule type="cellIs" dxfId="104" priority="1293" operator="greaterThan">
      <formula>1</formula>
    </cfRule>
    <cfRule type="cellIs" dxfId="103" priority="1296" operator="between">
      <formula>0</formula>
      <formula>"0,25"</formula>
    </cfRule>
    <cfRule type="expression" dxfId="102" priority="1292">
      <formula>OR(ISBLANK(R15),ISBLANK(R16))</formula>
    </cfRule>
  </conditionalFormatting>
  <conditionalFormatting sqref="S120:S129">
    <cfRule type="expression" dxfId="101" priority="571">
      <formula>AND(R120&gt;0,R121=0)</formula>
    </cfRule>
    <cfRule type="expression" dxfId="100" priority="572">
      <formula>OR(ISBLANK(R120),ISBLANK(R121))</formula>
    </cfRule>
    <cfRule type="cellIs" dxfId="99" priority="573" operator="greaterThan">
      <formula>1</formula>
    </cfRule>
    <cfRule type="cellIs" dxfId="98" priority="574" operator="between">
      <formula>0.65</formula>
      <formula>1</formula>
    </cfRule>
    <cfRule type="cellIs" dxfId="97" priority="575" operator="between">
      <formula>0.25</formula>
      <formula>0.65</formula>
    </cfRule>
    <cfRule type="cellIs" dxfId="96" priority="576" operator="between">
      <formula>0</formula>
      <formula>"0,25"</formula>
    </cfRule>
  </conditionalFormatting>
  <conditionalFormatting sqref="U15:U34">
    <cfRule type="expression" dxfId="95" priority="1279">
      <formula>AND(T15&gt;0,T16=0)</formula>
    </cfRule>
    <cfRule type="expression" dxfId="94" priority="1280">
      <formula>OR(ISBLANK(T15),ISBLANK(T16))</formula>
    </cfRule>
    <cfRule type="cellIs" dxfId="93" priority="1281" operator="greaterThan">
      <formula>1</formula>
    </cfRule>
    <cfRule type="cellIs" dxfId="92" priority="1282" operator="between">
      <formula>0.65</formula>
      <formula>1</formula>
    </cfRule>
    <cfRule type="cellIs" dxfId="91" priority="1283" operator="between">
      <formula>0.25</formula>
      <formula>0.65</formula>
    </cfRule>
    <cfRule type="cellIs" dxfId="90" priority="1284" operator="between">
      <formula>0</formula>
      <formula>"0,25"</formula>
    </cfRule>
  </conditionalFormatting>
  <conditionalFormatting sqref="U120:U129">
    <cfRule type="expression" dxfId="89" priority="559">
      <formula>AND(T120&gt;0,T121=0)</formula>
    </cfRule>
    <cfRule type="expression" dxfId="88" priority="560">
      <formula>OR(ISBLANK(T120),ISBLANK(T121))</formula>
    </cfRule>
    <cfRule type="cellIs" dxfId="87" priority="561" operator="greaterThan">
      <formula>1</formula>
    </cfRule>
    <cfRule type="cellIs" dxfId="86" priority="562" operator="between">
      <formula>0.65</formula>
      <formula>1</formula>
    </cfRule>
    <cfRule type="cellIs" dxfId="85" priority="563" operator="between">
      <formula>0.25</formula>
      <formula>0.65</formula>
    </cfRule>
    <cfRule type="cellIs" dxfId="84" priority="564" operator="between">
      <formula>0</formula>
      <formula>"0,25"</formula>
    </cfRule>
  </conditionalFormatting>
  <conditionalFormatting sqref="W15:W34">
    <cfRule type="expression" dxfId="83" priority="1268">
      <formula>OR(ISBLANK(V15),ISBLANK(V16))</formula>
    </cfRule>
    <cfRule type="expression" dxfId="82" priority="1267">
      <formula>AND(V15&gt;0,V16=0)</formula>
    </cfRule>
    <cfRule type="cellIs" dxfId="81" priority="1272" operator="between">
      <formula>0</formula>
      <formula>"0,25"</formula>
    </cfRule>
    <cfRule type="cellIs" dxfId="80" priority="1271" operator="between">
      <formula>0.25</formula>
      <formula>0.65</formula>
    </cfRule>
    <cfRule type="cellIs" dxfId="79" priority="1270" operator="between">
      <formula>0.65</formula>
      <formula>1</formula>
    </cfRule>
    <cfRule type="cellIs" dxfId="78" priority="1269" operator="greaterThan">
      <formula>1</formula>
    </cfRule>
  </conditionalFormatting>
  <conditionalFormatting sqref="W120:W129">
    <cfRule type="cellIs" dxfId="77" priority="549" operator="greaterThan">
      <formula>1</formula>
    </cfRule>
    <cfRule type="cellIs" dxfId="76" priority="550" operator="between">
      <formula>0.65</formula>
      <formula>1</formula>
    </cfRule>
    <cfRule type="cellIs" dxfId="75" priority="551" operator="between">
      <formula>0.25</formula>
      <formula>0.65</formula>
    </cfRule>
    <cfRule type="cellIs" dxfId="74" priority="552" operator="between">
      <formula>0</formula>
      <formula>"0,25"</formula>
    </cfRule>
    <cfRule type="expression" dxfId="73" priority="547">
      <formula>AND(V120&gt;0,V121=0)</formula>
    </cfRule>
    <cfRule type="expression" dxfId="72" priority="548">
      <formula>OR(ISBLANK(V120),ISBLANK(V121))</formula>
    </cfRule>
  </conditionalFormatting>
  <conditionalFormatting sqref="Y15:Y34">
    <cfRule type="expression" dxfId="71" priority="1256">
      <formula>OR(ISBLANK(X15),ISBLANK(X16))</formula>
    </cfRule>
    <cfRule type="expression" dxfId="70" priority="1255">
      <formula>AND(X15&gt;0,X16=0)</formula>
    </cfRule>
    <cfRule type="cellIs" dxfId="69" priority="1260" operator="between">
      <formula>0</formula>
      <formula>"0,25"</formula>
    </cfRule>
    <cfRule type="cellIs" dxfId="68" priority="1259" operator="between">
      <formula>0.25</formula>
      <formula>0.65</formula>
    </cfRule>
    <cfRule type="cellIs" dxfId="67" priority="1258" operator="between">
      <formula>0.65</formula>
      <formula>1</formula>
    </cfRule>
    <cfRule type="cellIs" dxfId="66" priority="1257" operator="greaterThan">
      <formula>1</formula>
    </cfRule>
  </conditionalFormatting>
  <conditionalFormatting sqref="Y120:Y129">
    <cfRule type="expression" dxfId="65" priority="535">
      <formula>AND(X120&gt;0,X121=0)</formula>
    </cfRule>
    <cfRule type="cellIs" dxfId="64" priority="540" operator="between">
      <formula>0</formula>
      <formula>"0,25"</formula>
    </cfRule>
    <cfRule type="cellIs" dxfId="63" priority="539" operator="between">
      <formula>0.25</formula>
      <formula>0.65</formula>
    </cfRule>
    <cfRule type="cellIs" dxfId="62" priority="538" operator="between">
      <formula>0.65</formula>
      <formula>1</formula>
    </cfRule>
    <cfRule type="cellIs" dxfId="61" priority="537" operator="greaterThan">
      <formula>1</formula>
    </cfRule>
    <cfRule type="expression" dxfId="60" priority="536">
      <formula>OR(ISBLANK(X120),ISBLANK(X121))</formula>
    </cfRule>
  </conditionalFormatting>
  <conditionalFormatting sqref="AA15:AA34">
    <cfRule type="expression" dxfId="59" priority="1243">
      <formula>AND(Z15&gt;0,Z16=0)</formula>
    </cfRule>
    <cfRule type="cellIs" dxfId="58" priority="1248" operator="between">
      <formula>0</formula>
      <formula>"0,25"</formula>
    </cfRule>
    <cfRule type="cellIs" dxfId="57" priority="1247" operator="between">
      <formula>0.25</formula>
      <formula>0.65</formula>
    </cfRule>
    <cfRule type="cellIs" dxfId="56" priority="1246" operator="between">
      <formula>0.65</formula>
      <formula>1</formula>
    </cfRule>
    <cfRule type="cellIs" dxfId="55" priority="1245" operator="greaterThan">
      <formula>1</formula>
    </cfRule>
    <cfRule type="expression" dxfId="54" priority="1244">
      <formula>OR(ISBLANK(Z15),ISBLANK(Z16))</formula>
    </cfRule>
  </conditionalFormatting>
  <conditionalFormatting sqref="AA120:AA129">
    <cfRule type="expression" dxfId="53" priority="524">
      <formula>OR(ISBLANK(Z120),ISBLANK(Z121))</formula>
    </cfRule>
    <cfRule type="cellIs" dxfId="52" priority="525" operator="greaterThan">
      <formula>1</formula>
    </cfRule>
    <cfRule type="cellIs" dxfId="51" priority="526" operator="between">
      <formula>0.65</formula>
      <formula>1</formula>
    </cfRule>
    <cfRule type="cellIs" dxfId="50" priority="527" operator="between">
      <formula>0.25</formula>
      <formula>0.65</formula>
    </cfRule>
    <cfRule type="cellIs" dxfId="49" priority="528" operator="between">
      <formula>0</formula>
      <formula>"0,25"</formula>
    </cfRule>
    <cfRule type="expression" dxfId="48" priority="523">
      <formula>AND(Z120&gt;0,Z121=0)</formula>
    </cfRule>
  </conditionalFormatting>
  <conditionalFormatting sqref="AC15:AC34">
    <cfRule type="cellIs" dxfId="47" priority="1233" operator="greaterThan">
      <formula>1</formula>
    </cfRule>
    <cfRule type="cellIs" dxfId="46" priority="1234" operator="between">
      <formula>0.65</formula>
      <formula>1</formula>
    </cfRule>
    <cfRule type="cellIs" dxfId="45" priority="1235" operator="between">
      <formula>0.25</formula>
      <formula>0.65</formula>
    </cfRule>
    <cfRule type="cellIs" dxfId="44" priority="1236" operator="between">
      <formula>0</formula>
      <formula>"0,25"</formula>
    </cfRule>
    <cfRule type="expression" dxfId="43" priority="1231">
      <formula>AND(AB15&gt;0,AB16=0)</formula>
    </cfRule>
    <cfRule type="expression" dxfId="42" priority="1232">
      <formula>OR(ISBLANK(AB15),ISBLANK(AB16))</formula>
    </cfRule>
  </conditionalFormatting>
  <conditionalFormatting sqref="AC120:AC129">
    <cfRule type="expression" dxfId="41" priority="511">
      <formula>AND(AB120&gt;0,AB121=0)</formula>
    </cfRule>
    <cfRule type="cellIs" dxfId="40" priority="516" operator="between">
      <formula>0</formula>
      <formula>"0,25"</formula>
    </cfRule>
    <cfRule type="cellIs" dxfId="39" priority="515" operator="between">
      <formula>0.25</formula>
      <formula>0.65</formula>
    </cfRule>
    <cfRule type="cellIs" dxfId="38" priority="514" operator="between">
      <formula>0.65</formula>
      <formula>1</formula>
    </cfRule>
    <cfRule type="cellIs" dxfId="37" priority="513" operator="greaterThan">
      <formula>1</formula>
    </cfRule>
    <cfRule type="expression" dxfId="36" priority="512">
      <formula>OR(ISBLANK(AB120),ISBLANK(AB121))</formula>
    </cfRule>
  </conditionalFormatting>
  <conditionalFormatting sqref="AE15:AE34">
    <cfRule type="cellIs" dxfId="35" priority="1224" operator="between">
      <formula>0</formula>
      <formula>"0,25"</formula>
    </cfRule>
    <cfRule type="cellIs" dxfId="34" priority="1223" operator="between">
      <formula>0.25</formula>
      <formula>0.65</formula>
    </cfRule>
    <cfRule type="cellIs" dxfId="33" priority="1222" operator="between">
      <formula>0.65</formula>
      <formula>1</formula>
    </cfRule>
    <cfRule type="cellIs" dxfId="32" priority="1221" operator="greaterThan">
      <formula>1</formula>
    </cfRule>
    <cfRule type="expression" dxfId="31" priority="1220">
      <formula>OR(ISBLANK(AD15),ISBLANK(AD16))</formula>
    </cfRule>
    <cfRule type="expression" dxfId="30" priority="1219">
      <formula>AND(AD15&gt;0,AD16=0)</formula>
    </cfRule>
  </conditionalFormatting>
  <conditionalFormatting sqref="AE120:AE129">
    <cfRule type="expression" dxfId="29" priority="499">
      <formula>AND(AD120&gt;0,AD121=0)</formula>
    </cfRule>
    <cfRule type="cellIs" dxfId="28" priority="504" operator="between">
      <formula>0</formula>
      <formula>"0,25"</formula>
    </cfRule>
    <cfRule type="cellIs" dxfId="27" priority="503" operator="between">
      <formula>0.25</formula>
      <formula>0.65</formula>
    </cfRule>
    <cfRule type="cellIs" dxfId="26" priority="502" operator="between">
      <formula>0.65</formula>
      <formula>1</formula>
    </cfRule>
    <cfRule type="cellIs" dxfId="25" priority="501" operator="greaterThan">
      <formula>1</formula>
    </cfRule>
    <cfRule type="expression" dxfId="24" priority="500">
      <formula>OR(ISBLANK(AD120),ISBLANK(AD121))</formula>
    </cfRule>
  </conditionalFormatting>
  <conditionalFormatting sqref="AG15:AG34">
    <cfRule type="expression" dxfId="23" priority="1208">
      <formula>OR(ISBLANK(AF15),ISBLANK(AF16))</formula>
    </cfRule>
    <cfRule type="cellIs" dxfId="22" priority="1209" operator="greaterThan">
      <formula>1</formula>
    </cfRule>
    <cfRule type="cellIs" dxfId="21" priority="1210" operator="between">
      <formula>0.65</formula>
      <formula>1</formula>
    </cfRule>
    <cfRule type="cellIs" dxfId="20" priority="1211" operator="between">
      <formula>0.25</formula>
      <formula>0.65</formula>
    </cfRule>
    <cfRule type="cellIs" dxfId="19" priority="1212" operator="between">
      <formula>0</formula>
      <formula>"0,25"</formula>
    </cfRule>
    <cfRule type="expression" dxfId="18" priority="1207">
      <formula>AND(AF15&gt;0,AF16=0)</formula>
    </cfRule>
  </conditionalFormatting>
  <conditionalFormatting sqref="AG120:AG129">
    <cfRule type="expression" dxfId="17" priority="488">
      <formula>OR(ISBLANK(AF120),ISBLANK(AF121))</formula>
    </cfRule>
    <cfRule type="cellIs" dxfId="16" priority="490" operator="between">
      <formula>0.65</formula>
      <formula>1</formula>
    </cfRule>
    <cfRule type="cellIs" dxfId="15" priority="489" operator="greaterThan">
      <formula>1</formula>
    </cfRule>
    <cfRule type="expression" dxfId="14" priority="487">
      <formula>AND(AF120&gt;0,AF121=0)</formula>
    </cfRule>
    <cfRule type="cellIs" dxfId="13" priority="492" operator="between">
      <formula>0</formula>
      <formula>"0,25"</formula>
    </cfRule>
    <cfRule type="cellIs" dxfId="12" priority="491" operator="between">
      <formula>0.25</formula>
      <formula>0.65</formula>
    </cfRule>
  </conditionalFormatting>
  <conditionalFormatting sqref="AI15:AI34">
    <cfRule type="cellIs" dxfId="11" priority="1200" operator="between">
      <formula>0</formula>
      <formula>"0,25"</formula>
    </cfRule>
    <cfRule type="expression" dxfId="10" priority="1196">
      <formula>OR(ISBLANK(AH15),ISBLANK(AH16))</formula>
    </cfRule>
    <cfRule type="expression" dxfId="9" priority="1195">
      <formula>AND(AH15&gt;0,AH16=0)</formula>
    </cfRule>
    <cfRule type="cellIs" dxfId="8" priority="1199" operator="between">
      <formula>0.25</formula>
      <formula>0.65</formula>
    </cfRule>
    <cfRule type="cellIs" dxfId="7" priority="1197" operator="greaterThan">
      <formula>1</formula>
    </cfRule>
    <cfRule type="cellIs" dxfId="6" priority="1198" operator="between">
      <formula>0.65</formula>
      <formula>1</formula>
    </cfRule>
  </conditionalFormatting>
  <conditionalFormatting sqref="AI120:AI129">
    <cfRule type="cellIs" dxfId="5" priority="478" operator="between">
      <formula>0.65</formula>
      <formula>1</formula>
    </cfRule>
    <cfRule type="cellIs" dxfId="4" priority="479" operator="between">
      <formula>0.25</formula>
      <formula>0.65</formula>
    </cfRule>
    <cfRule type="cellIs" dxfId="3" priority="480" operator="between">
      <formula>0</formula>
      <formula>"0,25"</formula>
    </cfRule>
    <cfRule type="cellIs" dxfId="2" priority="477" operator="greaterThan">
      <formula>1</formula>
    </cfRule>
    <cfRule type="expression" dxfId="1" priority="476">
      <formula>OR(ISBLANK(AH120),ISBLANK(AH121))</formula>
    </cfRule>
    <cfRule type="expression" dxfId="0" priority="475">
      <formula>AND(AH120&gt;0,AH121=0)</formula>
    </cfRule>
  </conditionalFormatting>
  <dataValidations count="1">
    <dataValidation errorStyle="information" allowBlank="1" showInputMessage="1" showErrorMessage="1" sqref="AC120:AC129 AE15:AE34 AA120:AA129 Y120:Y129 W120:W129 U120:U129 S120:S129 Q120:Q129 O120:O129 M120:M129 AI120:AI129 AG120:AG129 AE120:AE129 AG15:AG34 AI15:AI34 M15:M34 O15:O34 Q15:Q34 S15:S34 U15:U34 W15:W34 Y15:Y34 AA15:AA34 AC15:AC34 AE115:AE118 AC115:AC118 AA115:AA118 Y115:Y118 W115:W118 U115:U118 S115:S118 Q115:Q118 O115:O118 M115:M118 AI115:AI118 AG115:AG118 AC37:AC90 AE37:AE90 AG37:AG90 AI37:AI90 M37:M90 O37:O90 Q37:Q90 S37:S90 U37:U90 W37:W90 Y37:Y90 AA37:AA90 AA92:AA113 Y92:Y113 W92:W113 U92:U113 S92:S113 Q92:Q113 O92:O113 M92:M113 AI92:AI113 AG92:AG113 AE92:AE113 AC92:AC113"/>
  </dataValidations>
  <hyperlinks>
    <hyperlink ref="AO23" r:id="rId1" display="https://adrgov.sharepoint.com/ADR/VIP/DAAP/DocumentosProyectos/Forms/AllItems.aspx?viewpath=%2FADR%2FVIP%2FDAAP%2FDocumentosProyectos%2FForms%2FAllItems%2Easpx&amp;id=%2FADR%2FVIP%2FDAAP%2FDocumentosProyectos%2F2021%2F218%2F2%2E%20EJECUCI%C3%93N%2F2%2E1%20FASE%20ADMINISTRATIVA%2F2%2E1%2E5%20Socializaci%C3%B3n%20del%20proyecto&amp;viewid=d9adfecd%2D2f13%2D4271%2Dbd77%2D0a8ea1fd12c2"/>
    <hyperlink ref="AO27" r:id="rId2" display="https://adrgov.sharepoint.com/ADR/VIP/DAAP/DocumentosProyectos/Forms/AllItems.aspx?viewpath=%2FADR%2FVIP%2FDAAP%2FDocumentosProyectos%2FForms%2FAllItems%2Easpx&amp;id=%2FADR%2FVIP%2FDAAP%2FDocumentosProyectos%2F2021%2F218%2F2%2E%20EJECUCI%C3%93N%2F2%2E2%20FASE%20CONTRACTUAL%2F2%2E2%2E2%20T%C3%A9rminos%20de%20Referencia&amp;viewid=d9adfecd%2D2f13%2D4271%2Dbd77%2D0a8ea1fd12c2"/>
    <hyperlink ref="AO29" r:id="rId3" display="https://adrgov.sharepoint.com/ADR/VIP/DAAP/DocumentosProyectos/Forms/AllItems.aspx?viewpath=%2FADR%2FVIP%2FDAAP%2FDocumentosProyectos%2FForms%2FAllItems%2Easpx&amp;id=%2FADR%2FVIP%2FDAAP%2FDocumentosProyectos%2F2021%2F218%2F2%2E%20EJECUCI%C3%93N%2F2%2E2%20FASE%20CONTRACTUAL%2F2%2E2%2E3%20Publicaci%C3%B3n%20T%C3%A9rminos%20de%20Referencia&amp;viewid=d9adfecd%2D2f13%2D4271%2Dbd77%2D0a8ea1fd12c2"/>
    <hyperlink ref="AO31" r:id="rId4" display="https://adrgov.sharepoint.com/ADR/VIP/DAAP/DocumentosProyectos/Forms/AllItems.aspx?viewpath=%2FADR%2FVIP%2FDAAP%2FDocumentosProyectos%2FForms%2FAllItems%2Easpx&amp;id=%2FADR%2FVIP%2FDAAP%2FDocumentosProyectos%2F2021%2F218%2F2%2E%20EJECUCI%C3%93N%2F2%2E2%20FASE%20CONTRACTUAL%2F2%2E2%2E1%20Comit%C3%A9%20%28s%29%20TGL&amp;viewid=d9adfecd%2D2f13%2D4271%2Dbd77%2D0a8ea1fd12c2"/>
    <hyperlink ref="AO33" r:id="rId5" display="https://adrgov.sharepoint.com/ADR/VIP/DAAP/DocumentosProyectos/Forms/AllItems.aspx?viewpath=%2FADR%2FVIP%2FDAAP%2FDocumentosProyectos%2FForms%2FAllItems%2Easpx&amp;id=%2FADR%2FVIP%2FDAAP%2FDocumentosProyectos%2F2021%2F218%2F2%2E%20EJECUCI%C3%93N%2F2%2E2%20FASE%20CONTRACTUAL%2F2%2E2%2E4%20Suscripci%C3%B3n%20de%20contratos%20proveedores&amp;viewid=d9adfecd%2D2f13%2D4271%2Dbd77%2D0a8ea1fd12c2"/>
    <hyperlink ref="AO117" r:id="rId6" display="https://adrgov.sharepoint.com/ADR/VIP/DAAP/DocumentosProyectos/Forms/AllItems.aspx?viewpath=%2FADR%2FVIP%2FDAAP%2FDocumentosProyectos%2FForms%2FAllItems%2Easpx&amp;id=%2FADR%2FVIP%2FDAAP%2FDocumentosProyectos%2F2021%2F218%2F3%2E%20SEGUIMIENTO%20Y%20CONTROL%2F3%2E1%20Visitas%20de%20Seguimiento%20y%20Control%2FBP3077R218%20Informe%20y%20anexos%20ABRIL%202023&amp;viewid=d9adfecd%2D2f13%2D4271%2Dbd77%2D0a8ea1fd12c2"/>
    <hyperlink ref="AO122" display="https://adrgov-my.sharepoint.com/shared?id=%2FADR%2FVIP%2FDAAP%2FDocumentosProyectos%2F2021%2F218%2F2%2E%20EJECUCI%C3%93N%2F2%2E4%20FASE%20DE%20CIERRE%2F2%2E4%2E3%20Liquidaci%C3%B3n%20encargo%20fiduciario&amp;listurl=https%3A%2F%2Fadrgov%2Esharepoint%2Ecom%2F"/>
    <hyperlink ref="AO122:AO123" r:id="rId7" display="https://adrgov-my.sharepoint.com/shared?id=%2FADR%2FVIP%2FDAAP%2FDocumentosProyectos%2F2021%2F218%2F2%2E%20EJECUCI%C3%93N%2F2%2E4%20FASE%20DE%20CIERRE%2F2%2E4%2E3%20Liquidaci%C3%B3n%20encargo%20fiduciario&amp;listurl=https%3A%2F%2Fadrgov%2Esharepoint%2Ecom%2F"/>
    <hyperlink ref="AO126" display="https://adrgov-my.sharepoint.com/shared?id=%2FADR%2FVIP%2FDAAP%2FDocumentosProyectos%2F2021%2F218%2F2%2E%20EJECUCI%C3%93N%2F2%2E4%20FASE%20DE%20CIERRE%2F2%2E4%2E4%20Socializaci%C3%B3n%20del%20balance%20de%20cierre%2FVISITA%20DE%20CIERRE%2009%20DE%20JUNIO%"/>
  </hyperlinks>
  <printOptions horizontalCentered="1"/>
  <pageMargins left="0.39370078740157483" right="0.39370078740157483" top="0.39370078740157483" bottom="0.39370078740157483" header="0.31496062992125984" footer="0.31496062992125984"/>
  <pageSetup scale="10" orientation="portrait" r:id="rId8"/>
  <drawing r:id="rId9"/>
  <legacyDrawing r:id="rId1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4AFE42198C82D4C85DA2C21B72A40B6" ma:contentTypeVersion="22" ma:contentTypeDescription="Crear nuevo documento." ma:contentTypeScope="" ma:versionID="dbcb9654cbe8d475f0bf1dbf3d139cee">
  <xsd:schema xmlns:xsd="http://www.w3.org/2001/XMLSchema" xmlns:xs="http://www.w3.org/2001/XMLSchema" xmlns:p="http://schemas.microsoft.com/office/2006/metadata/properties" xmlns:ns2="9352801c-f121-4e6c-bad3-a67e29011f57" xmlns:ns3="9cc92d33-2f99-41c6-9e71-3f7177002e1d" targetNamespace="http://schemas.microsoft.com/office/2006/metadata/properties" ma:root="true" ma:fieldsID="d654521f87612a5d292932a581fced3e" ns2:_="" ns3:_="">
    <xsd:import namespace="9352801c-f121-4e6c-bad3-a67e29011f57"/>
    <xsd:import namespace="9cc92d33-2f99-41c6-9e71-3f7177002e1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IM"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52801c-f121-4e6c-bad3-a67e29011f57"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IM" ma:index="12" nillable="true" ma:displayName="IM" ma:format="Image" ma:internalName="IM">
      <xsd:complexType>
        <xsd:complexContent>
          <xsd:extension base="dms:URL">
            <xsd:sequence>
              <xsd:element name="Url" type="dms:ValidUrl" minOccurs="0" nillable="true"/>
              <xsd:element name="Description" type="xsd:string" nillable="true"/>
            </xsd:sequence>
          </xsd:extension>
        </xsd:complexContent>
      </xsd:complex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84b6557d-1cbe-47b6-86b8-81baa7a081c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c92d33-2f99-41c6-9e71-3f7177002e1d"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description="" ma:internalName="SharedWithDetails" ma:readOnly="true">
      <xsd:simpleType>
        <xsd:restriction base="dms:Note">
          <xsd:maxLength value="255"/>
        </xsd:restriction>
      </xsd:simpleType>
    </xsd:element>
    <xsd:element name="TaxCatchAll" ma:index="22" nillable="true" ma:displayName="Taxonomy Catch All Column" ma:hidden="true" ma:list="{84db77d0-9358-44a7-976f-2f7c84559b89}" ma:internalName="TaxCatchAll" ma:showField="CatchAllData" ma:web="9cc92d33-2f99-41c6-9e71-3f7177002e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c92d33-2f99-41c6-9e71-3f7177002e1d" xsi:nil="true"/>
    <IM xmlns="9352801c-f121-4e6c-bad3-a67e29011f57">
      <Url xsi:nil="true"/>
      <Description xsi:nil="true"/>
    </IM>
    <lcf76f155ced4ddcb4097134ff3c332f xmlns="9352801c-f121-4e6c-bad3-a67e29011f5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5D7B63-B336-4613-B37C-21D4BC99AD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52801c-f121-4e6c-bad3-a67e29011f57"/>
    <ds:schemaRef ds:uri="9cc92d33-2f99-41c6-9e71-3f7177002e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55A2D2-E6D7-4543-82C0-DD11480F9B5E}">
  <ds:schemaRefs>
    <ds:schemaRef ds:uri="9cc92d33-2f99-41c6-9e71-3f7177002e1d"/>
    <ds:schemaRef ds:uri="http://purl.org/dc/term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9352801c-f121-4e6c-bad3-a67e29011f57"/>
    <ds:schemaRef ds:uri="http://www.w3.org/XML/1998/namespace"/>
    <ds:schemaRef ds:uri="http://purl.org/dc/dcmitype/"/>
  </ds:schemaRefs>
</ds:datastoreItem>
</file>

<file path=customXml/itemProps3.xml><?xml version="1.0" encoding="utf-8"?>
<ds:datastoreItem xmlns:ds="http://schemas.openxmlformats.org/officeDocument/2006/customXml" ds:itemID="{D3DDDA12-85DA-48A6-B2BB-DB42BC7507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POA E.D</vt:lpstr>
      <vt:lpstr>'POA E.D'!Área_de_impresión</vt:lpstr>
    </vt:vector>
  </TitlesOfParts>
  <Manager>Leonardo Mican</Manager>
  <Company>UNODC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dc:creator>
  <cp:lastModifiedBy>USUARIO</cp:lastModifiedBy>
  <cp:lastPrinted>2017-07-07T16:32:13Z</cp:lastPrinted>
  <dcterms:created xsi:type="dcterms:W3CDTF">2014-04-08T17:40:50Z</dcterms:created>
  <dcterms:modified xsi:type="dcterms:W3CDTF">2026-04-27T02:01:34Z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0x010100A4AFE42198C82D4C85DA2C21B72A40B6</vt:lpwstr>
  </property>
</Properties>
</file>